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4-006 Obcina Kranjska Gora JN elektrika\"/>
    </mc:Choice>
  </mc:AlternateContent>
  <xr:revisionPtr revIDLastSave="0" documentId="13_ncr:1_{E25FF737-D601-409C-AA88-28130F39D0F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OPIS MERILNIH ME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1" i="1" l="1"/>
  <c r="E111" i="1"/>
  <c r="F58" i="1"/>
  <c r="E58" i="1"/>
  <c r="E62" i="1"/>
  <c r="F62" i="1"/>
  <c r="G107" i="1" l="1"/>
  <c r="F107" i="1"/>
  <c r="E107" i="1"/>
</calcChain>
</file>

<file path=xl/sharedStrings.xml><?xml version="1.0" encoding="utf-8"?>
<sst xmlns="http://schemas.openxmlformats.org/spreadsheetml/2006/main" count="425" uniqueCount="221">
  <si>
    <t>Št.</t>
  </si>
  <si>
    <t>Plačnik</t>
  </si>
  <si>
    <t>Naziv in naslov merilnega mesta</t>
  </si>
  <si>
    <t>Vodovod (TP Rožle), Smerinje 000, Kr.Gora</t>
  </si>
  <si>
    <t>6-108567</t>
  </si>
  <si>
    <t>Vodohran Železnica, Galerše 000, Kr.Gora</t>
  </si>
  <si>
    <t>6-108896</t>
  </si>
  <si>
    <t>Čistilna naprava Belca (pri hiši Belca 19G)</t>
  </si>
  <si>
    <t>6-111737</t>
  </si>
  <si>
    <t>Vodohran Log (pri hiši Borovška c.5), Kr.Gora</t>
  </si>
  <si>
    <t>6-114225</t>
  </si>
  <si>
    <t>Javni objekt-rezervoar Belca, Mojstrana</t>
  </si>
  <si>
    <t>6-116088</t>
  </si>
  <si>
    <t>SFE OŠ Kr.Gora, Koroška ul.12, Kr.Gora</t>
  </si>
  <si>
    <t>6-116508</t>
  </si>
  <si>
    <t>Fekalno črpališče pri Jezerci BŠ, Martuljek</t>
  </si>
  <si>
    <t>6-116757</t>
  </si>
  <si>
    <t>Vodohran Planica, Rateče 000, Rateče</t>
  </si>
  <si>
    <t>6-120021</t>
  </si>
  <si>
    <t>Fekalna kanalizacija Gobela 0, Gozd Martuljek</t>
  </si>
  <si>
    <t>6-120691</t>
  </si>
  <si>
    <t>Vodohran Dovje, Dovje 000, Mojstrana</t>
  </si>
  <si>
    <t>6-121678</t>
  </si>
  <si>
    <t>Mrliške vežice, Dovje 000, Mojstrana</t>
  </si>
  <si>
    <t>Črpalka Zgornja Radovna, Mojstrana</t>
  </si>
  <si>
    <t>6-6122</t>
  </si>
  <si>
    <t>6-6137</t>
  </si>
  <si>
    <t>Mrliške vežice KR.Gora, Borovška c.0, Kr.Gora</t>
  </si>
  <si>
    <t>6-6643</t>
  </si>
  <si>
    <t>Kres Jesenice, Ledine 11, Kranjska Gora</t>
  </si>
  <si>
    <t>6-6667</t>
  </si>
  <si>
    <t>6-6881</t>
  </si>
  <si>
    <t>Vodno črpališče Jasna, Vršiška c.0, Kr.Gora</t>
  </si>
  <si>
    <t>Mrliške vežice Rateče, Rateče 0, Rateče</t>
  </si>
  <si>
    <t>6-86885</t>
  </si>
  <si>
    <t>Črpališče Mojstrana (ob žičnici), Savska c.BŠ</t>
  </si>
  <si>
    <t>6-87223</t>
  </si>
  <si>
    <t>Črpališče Mojstrana, Ulica Jakoba Aljaža BŠ</t>
  </si>
  <si>
    <t>6-87225</t>
  </si>
  <si>
    <t>Črpališče počival.Mojstrana, Ulica J.Aljaža BŠ</t>
  </si>
  <si>
    <t>6-87413</t>
  </si>
  <si>
    <t>Čistilna naprava Delavska ul.BŠ, Mojstrana</t>
  </si>
  <si>
    <t>6-87665</t>
  </si>
  <si>
    <t>Črpalka Dovje, Dovje BŠ, Mojstrana</t>
  </si>
  <si>
    <t>6-88731</t>
  </si>
  <si>
    <t>Vodni zbiralnik, Sr.vrh 004, Gozd Martuljek</t>
  </si>
  <si>
    <t>6-89151</t>
  </si>
  <si>
    <t>Centralna čistilna naprava Tabre, Martuljek</t>
  </si>
  <si>
    <t>6-89255</t>
  </si>
  <si>
    <t>Črpališče št.8, Zgornje Rute BŠ, Martuljek</t>
  </si>
  <si>
    <t>6-89598</t>
  </si>
  <si>
    <t>Črpališče št.5, Podkoren BŠ, Kranjska Gora</t>
  </si>
  <si>
    <t>6-89599</t>
  </si>
  <si>
    <t>Črpališče št.18, Čičare 13, Kranjska Gora</t>
  </si>
  <si>
    <t>6-89600</t>
  </si>
  <si>
    <t>Črpališče št.7, Zgornje Rute BŠ, Martuljek</t>
  </si>
  <si>
    <t>6-89601</t>
  </si>
  <si>
    <t>Črpališče št.6, Log BŠ, Kranjska Gora</t>
  </si>
  <si>
    <t>6-89602</t>
  </si>
  <si>
    <t>Črpališče št.8C, Kurirska pot BŠ, Martuljek</t>
  </si>
  <si>
    <t>6-89603</t>
  </si>
  <si>
    <t>Črpališče št.4, Rateče BŠ, Rateče</t>
  </si>
  <si>
    <t>6-89604</t>
  </si>
  <si>
    <t>Črpališče št.15, Rateče BŠ, Rateče</t>
  </si>
  <si>
    <t>6-89605</t>
  </si>
  <si>
    <t>Črpališče št.8B, Spodnje Rute BŠ, Martuljek</t>
  </si>
  <si>
    <t>6-89606</t>
  </si>
  <si>
    <t>ČD-SHW-10A, Zgornje Rute BŠ, Martuljek</t>
  </si>
  <si>
    <t>6-89686</t>
  </si>
  <si>
    <t>6-89687</t>
  </si>
  <si>
    <t>ČD-SHW, Koroška ulica BŠ, Kranjska Gora</t>
  </si>
  <si>
    <t>ČD-SHW-14, Podkoren BŠ, Kranjska Gora</t>
  </si>
  <si>
    <t>6-89688</t>
  </si>
  <si>
    <t>Mrliške vežice, Podkoren 000, Kranjska Gora</t>
  </si>
  <si>
    <t>6-90131</t>
  </si>
  <si>
    <t>Črpališče, Podkoren 2, Kranjska Gora</t>
  </si>
  <si>
    <t>6-90322</t>
  </si>
  <si>
    <t>Črpališče PW 05, Podkoren BŠ, Kranjska Gora</t>
  </si>
  <si>
    <t>6-90427</t>
  </si>
  <si>
    <t>Prostostoječa omarica, Rateče 1B, Rateče</t>
  </si>
  <si>
    <t>6-95257</t>
  </si>
  <si>
    <t>Črpališče Podkoren -Rolih</t>
  </si>
  <si>
    <t>6-123571</t>
  </si>
  <si>
    <t>Vodohran Podkoren</t>
  </si>
  <si>
    <t>6-121924</t>
  </si>
  <si>
    <t>Fekalno črpališče Podkoren</t>
  </si>
  <si>
    <t>6-125048</t>
  </si>
  <si>
    <t>Vodohran Srednji Vrh</t>
  </si>
  <si>
    <t>6-8100565</t>
  </si>
  <si>
    <t>Številka merilnega mesta 
SMM</t>
  </si>
  <si>
    <t>Komunala, Kranjska Gora, d.o.o.</t>
  </si>
  <si>
    <t>Okvirna letna poraba 
el. energije (kWh) - VT</t>
  </si>
  <si>
    <t>Okvirna letna poraba 
el. energije (kWh) - MT</t>
  </si>
  <si>
    <t>Okvirna letna poraba 
el. energije (kWh) - ET</t>
  </si>
  <si>
    <t>Občina Kranjska Gora</t>
  </si>
  <si>
    <t>Prireditveni prostor, naselje Ivana Krivca 1, 4280 Kranjska Gora</t>
  </si>
  <si>
    <t>6-121343</t>
  </si>
  <si>
    <t>Poslovni prostori KS, Savska cesta 1, 4281 Mojstrana</t>
  </si>
  <si>
    <t>6-006127</t>
  </si>
  <si>
    <t>Gasilski dom Rute, Zgornje Rute 85, 4282 Gozd Martuljek</t>
  </si>
  <si>
    <t>6-006528</t>
  </si>
  <si>
    <t>Krajevna skupnost, Rateče 22, 4283 Rateče-Planica</t>
  </si>
  <si>
    <t>6-007006</t>
  </si>
  <si>
    <t>Poslovni prostori Občine Kranjska Gora, Kolodvorska ulica 001A, 4280 Kranjska Gora</t>
  </si>
  <si>
    <t>6-0094249</t>
  </si>
  <si>
    <t>Ljudski dom, Borovška c. 81, 4280 Kranjska Gora</t>
  </si>
  <si>
    <t>6-65518</t>
  </si>
  <si>
    <t>Ljudski dom - mansarda, Borovška c. 81, 4280 Kranjska Gora</t>
  </si>
  <si>
    <t>Stavba KS Podkoren 15</t>
  </si>
  <si>
    <t>6-122194</t>
  </si>
  <si>
    <t>Poslovni prostori Dovje 31a (pr' Katr)</t>
  </si>
  <si>
    <t>6-87662</t>
  </si>
  <si>
    <t>Trg v Mojstrani, Triglavska cesta 0, 4281 Mojstrana</t>
  </si>
  <si>
    <t>6-121488</t>
  </si>
  <si>
    <t>Poslovni prostor Rateče 22</t>
  </si>
  <si>
    <t>Bivalni zabojnik CZ v Mojstrani</t>
  </si>
  <si>
    <t>6-125848</t>
  </si>
  <si>
    <t>6-6692</t>
  </si>
  <si>
    <t>6-7009</t>
  </si>
  <si>
    <t>✔</t>
  </si>
  <si>
    <t>javna razsvetljava (pri hiši 39F) Podkoren 000, 4280 Kranjska Gora</t>
  </si>
  <si>
    <t>6-117707</t>
  </si>
  <si>
    <t>bivša železniška postaja, Rateče 0, 4280 Kranjska Gora</t>
  </si>
  <si>
    <t>6-120152</t>
  </si>
  <si>
    <t xml:space="preserve"> javna razsvetljava – svetlobna tabla na pac. št. 1431/2 (k.o. 2167-Rateče) </t>
  </si>
  <si>
    <t>6-121186 </t>
  </si>
  <si>
    <t>dograditev javne razsvetljave na parc. št. 487/7 (k.o. 2170-Gozd) Belca</t>
  </si>
  <si>
    <t>6-121877</t>
  </si>
  <si>
    <t>javna razsvetljava Vatiš (JR Podkepa)</t>
  </si>
  <si>
    <t>6-122053</t>
  </si>
  <si>
    <t>JR parkirišče na Prodah, Dovje 000, 4281 Mojstrana</t>
  </si>
  <si>
    <t>6-122934</t>
  </si>
  <si>
    <t>JR Naselje Ivana Krivca 000, Jasna, 4280 Kranjska Gora</t>
  </si>
  <si>
    <t>6-124737</t>
  </si>
  <si>
    <t>Parkirišče pri policiji v Kranjski Gori</t>
  </si>
  <si>
    <t>6-125764</t>
  </si>
  <si>
    <t>Opomba</t>
  </si>
  <si>
    <t>javna razsvetljava</t>
  </si>
  <si>
    <t xml:space="preserve">javna razsvetljava Borovška cesta na parc. št. 891/94 (k.o. 2169-Kranjska Gora) </t>
  </si>
  <si>
    <t>6-121676</t>
  </si>
  <si>
    <t>javna razsvetljava, Belca 000, 4281 Mojstrana</t>
  </si>
  <si>
    <t>6-005446</t>
  </si>
  <si>
    <t>javna razsvetljava, Radovna 000, 4247 Zg. Gorje</t>
  </si>
  <si>
    <t>6-005468</t>
  </si>
  <si>
    <t>javna razsvetljava, Dovje 000, 4281 Mojstrana</t>
  </si>
  <si>
    <t>6-005471</t>
  </si>
  <si>
    <t>javna razsvetljava, Veliki breg 000, 4281 Mojstrana</t>
  </si>
  <si>
    <t>6-006053</t>
  </si>
  <si>
    <t>JR TP Kamne novo naselje, Dovje 000, 4281 Mojstrana</t>
  </si>
  <si>
    <t>6-006079</t>
  </si>
  <si>
    <t>6-006121</t>
  </si>
  <si>
    <t>JR Mojstrana, Delavska ulica 000, 4281 Mojstrana</t>
  </si>
  <si>
    <t>6-006149</t>
  </si>
  <si>
    <t>6-006165</t>
  </si>
  <si>
    <t>JR TP Proda, Ulica Alojza Rabiča 000, 4281 Mojstrana</t>
  </si>
  <si>
    <t>6-006420</t>
  </si>
  <si>
    <t>JR Gozd Martuljek, Zgornje Rute 000, 4282 Gozd Martuljek</t>
  </si>
  <si>
    <t>6-006516</t>
  </si>
  <si>
    <t>JR TP Rute, Zgornje Rute 000, 4282 Gozd Martuljek</t>
  </si>
  <si>
    <t>6-006519</t>
  </si>
  <si>
    <t>JR Gobela, Gobela 000, 4282 Gozd Martuljek</t>
  </si>
  <si>
    <t>6-006540</t>
  </si>
  <si>
    <t>javna razsvetljava, Srednji vrh 000, 4282 Gozd Martuljek</t>
  </si>
  <si>
    <t>6-006543</t>
  </si>
  <si>
    <t>javna razsvetljava, Podkoren 000, 4280 Kranjska Gora</t>
  </si>
  <si>
    <t>6-006557</t>
  </si>
  <si>
    <t>Javna razsvetljava TGC, Naselje Slavka Černeta 034, 4280 Kranjska Gora</t>
  </si>
  <si>
    <t>6-006595</t>
  </si>
  <si>
    <t>JR prižigališče TP Pišnica, Vršiška cesta 000, 4280 Kranjska Gora</t>
  </si>
  <si>
    <t>6-006596</t>
  </si>
  <si>
    <t>JR prižigališče TP Žerjav, Rateče 000, 4283 Rateče-Planica</t>
  </si>
  <si>
    <t>6-006638</t>
  </si>
  <si>
    <t>javna razsvetljava, Log 000, 4280 Kranjska Gora</t>
  </si>
  <si>
    <t>6-006646</t>
  </si>
  <si>
    <t>JR avtobusna postaja, Koroška ulica 000, 4280 Kranjska Gora</t>
  </si>
  <si>
    <t>6-006681</t>
  </si>
  <si>
    <t>JR prižigališče TP Kokalj, Ledine 000, 4280 Kranjska Gora</t>
  </si>
  <si>
    <t>6-006682</t>
  </si>
  <si>
    <t>javna razsvetljava Prisank, Borovška cesta 000, 4280 Kranjska Gora</t>
  </si>
  <si>
    <t>6-006732</t>
  </si>
  <si>
    <t>JR prižigališče Požarje, Ulica dr. Josipa Tičarja 000, 4280 Kranjska Gora</t>
  </si>
  <si>
    <t>6-006757</t>
  </si>
  <si>
    <t xml:space="preserve">javna razsvetljava TP HE Kranjska Gora, Vršiška </t>
  </si>
  <si>
    <t>javna razsvetljava, Čičare 000, 4280 Kranjska Gora</t>
  </si>
  <si>
    <t>6-006965</t>
  </si>
  <si>
    <t>javna razsvetljava, Rateče 000, 4283 Rateče-Planica</t>
  </si>
  <si>
    <t>6-007016</t>
  </si>
  <si>
    <t>javna razsvetljava, Kurirska pot 000, 4282 Gozd Martuljek</t>
  </si>
  <si>
    <t>6-0084819</t>
  </si>
  <si>
    <t>javna razsvetljava, Savsko naselje 000, 4280 Kranjska Gora</t>
  </si>
  <si>
    <t>6-87276</t>
  </si>
  <si>
    <t>javna razsvetljava, Triglavska cesta 000, 4281 Mojstrana</t>
  </si>
  <si>
    <t>6-0089533</t>
  </si>
  <si>
    <t>Prehod za pešce, Podkoren 000, 4280 Kranjska Gora</t>
  </si>
  <si>
    <t>6-91730</t>
  </si>
  <si>
    <t>6-6778</t>
  </si>
  <si>
    <t>Osnovna šola Josipa Vandota Kranjska Gora</t>
  </si>
  <si>
    <t>Osnovna šola, Koroška ulica 12, 4280 Kranjska Gora</t>
  </si>
  <si>
    <t>Vrtec Kranjska Gora, Koroška ulica 9, 4280 Kranjska Gora</t>
  </si>
  <si>
    <t>Otroški vrtec, Rateče 18, 4283 Rateče - Planica</t>
  </si>
  <si>
    <t>Rekreacijski prostor, Rateče 18, 4283 Rateče - Planica</t>
  </si>
  <si>
    <t>6-6725</t>
  </si>
  <si>
    <t>6-6720</t>
  </si>
  <si>
    <t>6-7004</t>
  </si>
  <si>
    <t>6-6996</t>
  </si>
  <si>
    <t>SKUPAJ OKVIRNA LETNA PORABA - Občina Kranjska Gora</t>
  </si>
  <si>
    <t>SKUPAJ OKVIRNA LETNA PORABA - Osnovna šola Josipa Vandota Kranjska Gora</t>
  </si>
  <si>
    <t>SKUPAJ OKVIRNA LETNA PORABA - Komunala, Kranjska Gora, d.o.o.</t>
  </si>
  <si>
    <t>Osnovna šola, Ulica Alojza Rabiča 7, 4281 Mojstrana</t>
  </si>
  <si>
    <t>VVE vrtec Mojstrana, Ulica Alojza Rabič 000, 4281 Mojstrana</t>
  </si>
  <si>
    <t>6-6055</t>
  </si>
  <si>
    <t>6-6050</t>
  </si>
  <si>
    <t>Osnovna šola 16. decembra Mojstrana</t>
  </si>
  <si>
    <t>SKUPAJ OKVIRNA LETNA PORABA - Osnovna šola 16. decembra Mojstrana</t>
  </si>
  <si>
    <t>Infrasport d.o.o.</t>
  </si>
  <si>
    <t>6-94999</t>
  </si>
  <si>
    <t>6-94574</t>
  </si>
  <si>
    <t>SKUPAJ OKVIRNA LETNA PORABA - Infrasport d.o.o.</t>
  </si>
  <si>
    <t>predvidena poraba; začetek delovanja: april 2024</t>
  </si>
  <si>
    <t>Prostori za fitnes, Kolodvorska ulica 1A, 4280 Kranjska Gora</t>
  </si>
  <si>
    <t>Večnamenska športna dvorana, Kolodvorska ulica 1A, 4280 Kranjska Gora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</si>
</sst>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0"/>
      <color rgb="FF00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2" borderId="5" xfId="0" applyFont="1" applyFill="1" applyBorder="1" applyAlignment="1">
      <alignment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5" fontId="2" fillId="4" borderId="5" xfId="1" applyNumberFormat="1" applyFont="1" applyFill="1" applyBorder="1" applyAlignment="1">
      <alignment horizontal="center" vertic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2" fillId="4" borderId="2" xfId="1" applyNumberFormat="1" applyFont="1" applyFill="1" applyBorder="1" applyAlignment="1">
      <alignment horizontal="center" vertical="center" wrapText="1"/>
    </xf>
    <xf numFmtId="165" fontId="2" fillId="2" borderId="8" xfId="1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165" fontId="2" fillId="0" borderId="5" xfId="1" applyNumberFormat="1" applyFont="1" applyBorder="1" applyAlignment="1">
      <alignment horizontal="center" vertical="center" wrapText="1"/>
    </xf>
    <xf numFmtId="165" fontId="2" fillId="0" borderId="6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165" fontId="2" fillId="0" borderId="8" xfId="1" applyNumberFormat="1" applyFont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/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49" fontId="2" fillId="2" borderId="0" xfId="0" applyNumberFormat="1" applyFont="1" applyFill="1"/>
    <xf numFmtId="0" fontId="2" fillId="2" borderId="0" xfId="0" applyFont="1" applyFill="1"/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17" fontId="3" fillId="0" borderId="2" xfId="0" quotePrefix="1" applyNumberFormat="1" applyFont="1" applyBorder="1" applyAlignment="1">
      <alignment horizontal="right" vertical="center"/>
    </xf>
    <xf numFmtId="0" fontId="2" fillId="3" borderId="9" xfId="0" applyFont="1" applyFill="1" applyBorder="1" applyAlignment="1">
      <alignment horizontal="right" vertical="center"/>
    </xf>
    <xf numFmtId="0" fontId="2" fillId="3" borderId="10" xfId="0" applyFont="1" applyFill="1" applyBorder="1" applyAlignment="1">
      <alignment horizontal="right" vertical="center"/>
    </xf>
    <xf numFmtId="165" fontId="2" fillId="3" borderId="10" xfId="0" applyNumberFormat="1" applyFont="1" applyFill="1" applyBorder="1" applyAlignment="1">
      <alignment horizontal="center" vertical="center"/>
    </xf>
    <xf numFmtId="165" fontId="2" fillId="3" borderId="11" xfId="0" applyNumberFormat="1" applyFont="1" applyFill="1" applyBorder="1" applyAlignment="1">
      <alignment horizontal="center" vertical="center"/>
    </xf>
    <xf numFmtId="17" fontId="3" fillId="0" borderId="5" xfId="0" quotePrefix="1" applyNumberFormat="1" applyFont="1" applyBorder="1" applyAlignment="1">
      <alignment horizontal="right" vertical="center"/>
    </xf>
    <xf numFmtId="49" fontId="2" fillId="0" borderId="2" xfId="0" applyNumberFormat="1" applyFont="1" applyBorder="1"/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7" fontId="3" fillId="0" borderId="3" xfId="0" quotePrefix="1" applyNumberFormat="1" applyFont="1" applyBorder="1" applyAlignment="1">
      <alignment horizontal="right" vertical="center"/>
    </xf>
    <xf numFmtId="165" fontId="2" fillId="2" borderId="3" xfId="1" applyNumberFormat="1" applyFont="1" applyFill="1" applyBorder="1" applyAlignment="1">
      <alignment horizontal="center" vertical="center" wrapText="1"/>
    </xf>
    <xf numFmtId="165" fontId="2" fillId="4" borderId="3" xfId="1" applyNumberFormat="1" applyFont="1" applyFill="1" applyBorder="1" applyAlignment="1">
      <alignment horizontal="center" vertical="center" wrapText="1"/>
    </xf>
    <xf numFmtId="165" fontId="2" fillId="2" borderId="19" xfId="1" applyNumberFormat="1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right" vertical="center"/>
    </xf>
    <xf numFmtId="0" fontId="2" fillId="3" borderId="13" xfId="0" applyFont="1" applyFill="1" applyBorder="1" applyAlignment="1">
      <alignment horizontal="right" vertical="center"/>
    </xf>
    <xf numFmtId="165" fontId="2" fillId="3" borderId="13" xfId="0" applyNumberFormat="1" applyFont="1" applyFill="1" applyBorder="1" applyAlignment="1">
      <alignment horizontal="center" vertical="center"/>
    </xf>
    <xf numFmtId="165" fontId="2" fillId="3" borderId="14" xfId="0" applyNumberFormat="1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65" fontId="2" fillId="0" borderId="2" xfId="1" applyNumberFormat="1" applyFont="1" applyBorder="1" applyAlignment="1">
      <alignment horizontal="center" vertical="center"/>
    </xf>
    <xf numFmtId="165" fontId="2" fillId="2" borderId="8" xfId="1" applyNumberFormat="1" applyFont="1" applyFill="1" applyBorder="1" applyAlignment="1">
      <alignment horizontal="center" vertical="center"/>
    </xf>
    <xf numFmtId="165" fontId="2" fillId="0" borderId="8" xfId="1" applyNumberFormat="1" applyFont="1" applyBorder="1" applyAlignment="1">
      <alignment horizontal="center" vertical="center"/>
    </xf>
    <xf numFmtId="165" fontId="2" fillId="2" borderId="8" xfId="1" applyNumberFormat="1" applyFont="1" applyFill="1" applyBorder="1" applyAlignment="1">
      <alignment horizontal="left" vertical="center" wrapText="1"/>
    </xf>
    <xf numFmtId="165" fontId="2" fillId="2" borderId="2" xfId="1" applyNumberFormat="1" applyFont="1" applyFill="1" applyBorder="1" applyAlignment="1">
      <alignment horizontal="center" vertical="center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1"/>
  <sheetViews>
    <sheetView tabSelected="1" zoomScaleNormal="100" workbookViewId="0"/>
  </sheetViews>
  <sheetFormatPr defaultRowHeight="12.75" x14ac:dyDescent="0.2"/>
  <cols>
    <col min="1" max="1" width="3.85546875" style="20" bestFit="1" customWidth="1"/>
    <col min="2" max="2" width="34.28515625" style="20" customWidth="1"/>
    <col min="3" max="3" width="45" style="20" bestFit="1" customWidth="1"/>
    <col min="4" max="4" width="24.85546875" style="19" bestFit="1" customWidth="1"/>
    <col min="5" max="8" width="20.85546875" style="20" bestFit="1" customWidth="1"/>
    <col min="9" max="12" width="9.140625" style="19"/>
    <col min="13" max="16384" width="9.140625" style="20"/>
  </cols>
  <sheetData>
    <row r="1" spans="1:12" ht="36" customHeight="1" thickBot="1" x14ac:dyDescent="0.25">
      <c r="A1" s="34" t="s">
        <v>0</v>
      </c>
      <c r="B1" s="35" t="s">
        <v>1</v>
      </c>
      <c r="C1" s="35" t="s">
        <v>2</v>
      </c>
      <c r="D1" s="36" t="s">
        <v>89</v>
      </c>
      <c r="E1" s="35" t="s">
        <v>91</v>
      </c>
      <c r="F1" s="35" t="s">
        <v>92</v>
      </c>
      <c r="G1" s="35" t="s">
        <v>93</v>
      </c>
      <c r="H1" s="37" t="s">
        <v>136</v>
      </c>
    </row>
    <row r="2" spans="1:12" s="24" customFormat="1" ht="27.75" customHeight="1" x14ac:dyDescent="0.2">
      <c r="A2" s="9">
        <v>1</v>
      </c>
      <c r="B2" s="1" t="s">
        <v>94</v>
      </c>
      <c r="C2" s="21" t="s">
        <v>95</v>
      </c>
      <c r="D2" s="22" t="s">
        <v>96</v>
      </c>
      <c r="E2" s="2" t="s">
        <v>119</v>
      </c>
      <c r="F2" s="2" t="s">
        <v>119</v>
      </c>
      <c r="G2" s="3"/>
      <c r="H2" s="4"/>
      <c r="I2" s="23"/>
      <c r="J2" s="23"/>
      <c r="K2" s="23"/>
      <c r="L2" s="23"/>
    </row>
    <row r="3" spans="1:12" s="24" customFormat="1" ht="27.75" customHeight="1" x14ac:dyDescent="0.2">
      <c r="A3" s="10">
        <v>2</v>
      </c>
      <c r="B3" s="5" t="s">
        <v>94</v>
      </c>
      <c r="C3" s="25" t="s">
        <v>97</v>
      </c>
      <c r="D3" s="26" t="s">
        <v>98</v>
      </c>
      <c r="E3" s="6" t="s">
        <v>119</v>
      </c>
      <c r="F3" s="6" t="s">
        <v>119</v>
      </c>
      <c r="G3" s="7"/>
      <c r="H3" s="8"/>
      <c r="I3" s="23"/>
      <c r="J3" s="23"/>
      <c r="K3" s="23"/>
      <c r="L3" s="23"/>
    </row>
    <row r="4" spans="1:12" s="24" customFormat="1" ht="27.75" customHeight="1" x14ac:dyDescent="0.2">
      <c r="A4" s="10">
        <v>3</v>
      </c>
      <c r="B4" s="5" t="s">
        <v>94</v>
      </c>
      <c r="C4" s="25" t="s">
        <v>99</v>
      </c>
      <c r="D4" s="26" t="s">
        <v>100</v>
      </c>
      <c r="E4" s="6" t="s">
        <v>119</v>
      </c>
      <c r="F4" s="6" t="s">
        <v>119</v>
      </c>
      <c r="G4" s="7"/>
      <c r="H4" s="8"/>
      <c r="I4" s="23"/>
      <c r="J4" s="23"/>
      <c r="K4" s="23"/>
      <c r="L4" s="23"/>
    </row>
    <row r="5" spans="1:12" s="24" customFormat="1" ht="27.75" customHeight="1" x14ac:dyDescent="0.2">
      <c r="A5" s="10">
        <v>4</v>
      </c>
      <c r="B5" s="5" t="s">
        <v>94</v>
      </c>
      <c r="C5" s="25" t="s">
        <v>101</v>
      </c>
      <c r="D5" s="26" t="s">
        <v>102</v>
      </c>
      <c r="E5" s="6" t="s">
        <v>119</v>
      </c>
      <c r="F5" s="6" t="s">
        <v>119</v>
      </c>
      <c r="G5" s="7"/>
      <c r="H5" s="8"/>
      <c r="I5" s="23"/>
      <c r="J5" s="23"/>
      <c r="K5" s="23"/>
      <c r="L5" s="23"/>
    </row>
    <row r="6" spans="1:12" s="24" customFormat="1" ht="27.75" customHeight="1" x14ac:dyDescent="0.2">
      <c r="A6" s="10">
        <v>5</v>
      </c>
      <c r="B6" s="5" t="s">
        <v>94</v>
      </c>
      <c r="C6" s="25" t="s">
        <v>103</v>
      </c>
      <c r="D6" s="26" t="s">
        <v>104</v>
      </c>
      <c r="E6" s="6" t="s">
        <v>119</v>
      </c>
      <c r="F6" s="6" t="s">
        <v>119</v>
      </c>
      <c r="G6" s="7"/>
      <c r="H6" s="8"/>
      <c r="I6" s="23"/>
      <c r="J6" s="23"/>
      <c r="K6" s="23"/>
      <c r="L6" s="23"/>
    </row>
    <row r="7" spans="1:12" s="24" customFormat="1" ht="27.75" customHeight="1" x14ac:dyDescent="0.2">
      <c r="A7" s="10">
        <v>6</v>
      </c>
      <c r="B7" s="5" t="s">
        <v>94</v>
      </c>
      <c r="C7" s="25" t="s">
        <v>105</v>
      </c>
      <c r="D7" s="26" t="s">
        <v>106</v>
      </c>
      <c r="E7" s="6" t="s">
        <v>119</v>
      </c>
      <c r="F7" s="6" t="s">
        <v>119</v>
      </c>
      <c r="G7" s="7"/>
      <c r="H7" s="8"/>
      <c r="I7" s="23"/>
      <c r="J7" s="23"/>
      <c r="K7" s="23"/>
      <c r="L7" s="23"/>
    </row>
    <row r="8" spans="1:12" s="24" customFormat="1" ht="27.75" customHeight="1" x14ac:dyDescent="0.2">
      <c r="A8" s="10">
        <v>7</v>
      </c>
      <c r="B8" s="5" t="s">
        <v>94</v>
      </c>
      <c r="C8" s="25" t="s">
        <v>107</v>
      </c>
      <c r="D8" s="27" t="s">
        <v>117</v>
      </c>
      <c r="E8" s="6" t="s">
        <v>119</v>
      </c>
      <c r="F8" s="6" t="s">
        <v>119</v>
      </c>
      <c r="G8" s="7"/>
      <c r="H8" s="8"/>
      <c r="I8" s="23"/>
      <c r="J8" s="23"/>
      <c r="K8" s="23"/>
      <c r="L8" s="23"/>
    </row>
    <row r="9" spans="1:12" s="24" customFormat="1" ht="27.75" customHeight="1" x14ac:dyDescent="0.2">
      <c r="A9" s="10">
        <v>8</v>
      </c>
      <c r="B9" s="5" t="s">
        <v>94</v>
      </c>
      <c r="C9" s="25" t="s">
        <v>108</v>
      </c>
      <c r="D9" s="26" t="s">
        <v>109</v>
      </c>
      <c r="E9" s="6" t="s">
        <v>119</v>
      </c>
      <c r="F9" s="6" t="s">
        <v>119</v>
      </c>
      <c r="G9" s="7"/>
      <c r="H9" s="8"/>
      <c r="I9" s="23"/>
      <c r="J9" s="23"/>
      <c r="K9" s="23"/>
      <c r="L9" s="23"/>
    </row>
    <row r="10" spans="1:12" s="24" customFormat="1" ht="27.75" customHeight="1" x14ac:dyDescent="0.2">
      <c r="A10" s="10">
        <v>9</v>
      </c>
      <c r="B10" s="5" t="s">
        <v>94</v>
      </c>
      <c r="C10" s="25" t="s">
        <v>110</v>
      </c>
      <c r="D10" s="26" t="s">
        <v>111</v>
      </c>
      <c r="E10" s="6" t="s">
        <v>119</v>
      </c>
      <c r="F10" s="6" t="s">
        <v>119</v>
      </c>
      <c r="G10" s="7"/>
      <c r="H10" s="8"/>
      <c r="I10" s="23"/>
      <c r="J10" s="23"/>
      <c r="K10" s="23"/>
      <c r="L10" s="23"/>
    </row>
    <row r="11" spans="1:12" s="24" customFormat="1" ht="27.75" customHeight="1" x14ac:dyDescent="0.2">
      <c r="A11" s="10">
        <v>10</v>
      </c>
      <c r="B11" s="5" t="s">
        <v>94</v>
      </c>
      <c r="C11" s="25" t="s">
        <v>112</v>
      </c>
      <c r="D11" s="26" t="s">
        <v>113</v>
      </c>
      <c r="E11" s="6" t="s">
        <v>119</v>
      </c>
      <c r="F11" s="6" t="s">
        <v>119</v>
      </c>
      <c r="G11" s="7"/>
      <c r="H11" s="8"/>
      <c r="I11" s="23"/>
      <c r="J11" s="23"/>
      <c r="K11" s="23"/>
      <c r="L11" s="23"/>
    </row>
    <row r="12" spans="1:12" s="24" customFormat="1" ht="27.75" customHeight="1" x14ac:dyDescent="0.2">
      <c r="A12" s="10">
        <v>11</v>
      </c>
      <c r="B12" s="5" t="s">
        <v>94</v>
      </c>
      <c r="C12" s="25" t="s">
        <v>114</v>
      </c>
      <c r="D12" s="27" t="s">
        <v>118</v>
      </c>
      <c r="E12" s="6" t="s">
        <v>119</v>
      </c>
      <c r="F12" s="6" t="s">
        <v>119</v>
      </c>
      <c r="G12" s="7"/>
      <c r="H12" s="8"/>
      <c r="I12" s="23"/>
      <c r="J12" s="23"/>
      <c r="K12" s="23"/>
      <c r="L12" s="23"/>
    </row>
    <row r="13" spans="1:12" s="24" customFormat="1" ht="27.75" customHeight="1" x14ac:dyDescent="0.2">
      <c r="A13" s="10">
        <v>12</v>
      </c>
      <c r="B13" s="5" t="s">
        <v>94</v>
      </c>
      <c r="C13" s="25" t="s">
        <v>115</v>
      </c>
      <c r="D13" s="26" t="s">
        <v>116</v>
      </c>
      <c r="E13" s="6" t="s">
        <v>119</v>
      </c>
      <c r="F13" s="6" t="s">
        <v>119</v>
      </c>
      <c r="G13" s="7"/>
      <c r="H13" s="8"/>
      <c r="I13" s="23"/>
      <c r="J13" s="23"/>
      <c r="K13" s="23"/>
      <c r="L13" s="23"/>
    </row>
    <row r="14" spans="1:12" s="24" customFormat="1" ht="27.75" customHeight="1" x14ac:dyDescent="0.2">
      <c r="A14" s="10">
        <v>13</v>
      </c>
      <c r="B14" s="5" t="s">
        <v>94</v>
      </c>
      <c r="C14" s="25" t="s">
        <v>120</v>
      </c>
      <c r="D14" s="26" t="s">
        <v>121</v>
      </c>
      <c r="E14" s="6" t="s">
        <v>119</v>
      </c>
      <c r="F14" s="6" t="s">
        <v>119</v>
      </c>
      <c r="G14" s="7"/>
      <c r="H14" s="8" t="s">
        <v>137</v>
      </c>
      <c r="I14" s="23"/>
      <c r="J14" s="23"/>
      <c r="K14" s="23"/>
      <c r="L14" s="23"/>
    </row>
    <row r="15" spans="1:12" s="24" customFormat="1" ht="27.75" customHeight="1" x14ac:dyDescent="0.2">
      <c r="A15" s="10">
        <v>14</v>
      </c>
      <c r="B15" s="5" t="s">
        <v>94</v>
      </c>
      <c r="C15" s="25" t="s">
        <v>122</v>
      </c>
      <c r="D15" s="26" t="s">
        <v>123</v>
      </c>
      <c r="E15" s="6" t="s">
        <v>119</v>
      </c>
      <c r="F15" s="6" t="s">
        <v>119</v>
      </c>
      <c r="G15" s="7"/>
      <c r="H15" s="8" t="s">
        <v>137</v>
      </c>
      <c r="I15" s="23"/>
      <c r="J15" s="23"/>
      <c r="K15" s="23"/>
      <c r="L15" s="23"/>
    </row>
    <row r="16" spans="1:12" s="24" customFormat="1" ht="27.75" customHeight="1" x14ac:dyDescent="0.2">
      <c r="A16" s="10">
        <v>15</v>
      </c>
      <c r="B16" s="5" t="s">
        <v>94</v>
      </c>
      <c r="C16" s="25" t="s">
        <v>124</v>
      </c>
      <c r="D16" s="26" t="s">
        <v>125</v>
      </c>
      <c r="E16" s="6" t="s">
        <v>119</v>
      </c>
      <c r="F16" s="6" t="s">
        <v>119</v>
      </c>
      <c r="G16" s="7"/>
      <c r="H16" s="8" t="s">
        <v>137</v>
      </c>
      <c r="I16" s="23"/>
      <c r="J16" s="23"/>
      <c r="K16" s="23"/>
      <c r="L16" s="23"/>
    </row>
    <row r="17" spans="1:12" s="24" customFormat="1" ht="27.75" customHeight="1" x14ac:dyDescent="0.2">
      <c r="A17" s="10">
        <v>16</v>
      </c>
      <c r="B17" s="5" t="s">
        <v>94</v>
      </c>
      <c r="C17" s="25" t="s">
        <v>126</v>
      </c>
      <c r="D17" s="26" t="s">
        <v>127</v>
      </c>
      <c r="E17" s="6" t="s">
        <v>119</v>
      </c>
      <c r="F17" s="6" t="s">
        <v>119</v>
      </c>
      <c r="G17" s="7"/>
      <c r="H17" s="8" t="s">
        <v>137</v>
      </c>
      <c r="I17" s="23"/>
      <c r="J17" s="23"/>
      <c r="K17" s="23"/>
      <c r="L17" s="23"/>
    </row>
    <row r="18" spans="1:12" s="24" customFormat="1" ht="27.75" customHeight="1" x14ac:dyDescent="0.2">
      <c r="A18" s="10">
        <v>17</v>
      </c>
      <c r="B18" s="5" t="s">
        <v>94</v>
      </c>
      <c r="C18" s="25" t="s">
        <v>128</v>
      </c>
      <c r="D18" s="26" t="s">
        <v>129</v>
      </c>
      <c r="E18" s="6" t="s">
        <v>119</v>
      </c>
      <c r="F18" s="6" t="s">
        <v>119</v>
      </c>
      <c r="G18" s="7"/>
      <c r="H18" s="8" t="s">
        <v>137</v>
      </c>
      <c r="I18" s="23"/>
      <c r="J18" s="23"/>
      <c r="K18" s="23"/>
      <c r="L18" s="23"/>
    </row>
    <row r="19" spans="1:12" s="24" customFormat="1" ht="27.75" customHeight="1" x14ac:dyDescent="0.2">
      <c r="A19" s="10">
        <v>18</v>
      </c>
      <c r="B19" s="5" t="s">
        <v>94</v>
      </c>
      <c r="C19" s="25" t="s">
        <v>130</v>
      </c>
      <c r="D19" s="26" t="s">
        <v>131</v>
      </c>
      <c r="E19" s="6" t="s">
        <v>119</v>
      </c>
      <c r="F19" s="6" t="s">
        <v>119</v>
      </c>
      <c r="G19" s="7"/>
      <c r="H19" s="8" t="s">
        <v>137</v>
      </c>
      <c r="I19" s="23"/>
      <c r="J19" s="23"/>
      <c r="K19" s="23"/>
      <c r="L19" s="23"/>
    </row>
    <row r="20" spans="1:12" s="24" customFormat="1" ht="27.75" customHeight="1" x14ac:dyDescent="0.2">
      <c r="A20" s="10">
        <v>19</v>
      </c>
      <c r="B20" s="5" t="s">
        <v>94</v>
      </c>
      <c r="C20" s="25" t="s">
        <v>132</v>
      </c>
      <c r="D20" s="26" t="s">
        <v>133</v>
      </c>
      <c r="E20" s="6" t="s">
        <v>119</v>
      </c>
      <c r="F20" s="6" t="s">
        <v>119</v>
      </c>
      <c r="G20" s="7"/>
      <c r="H20" s="8" t="s">
        <v>137</v>
      </c>
      <c r="I20" s="23"/>
      <c r="J20" s="23"/>
      <c r="K20" s="23"/>
      <c r="L20" s="23"/>
    </row>
    <row r="21" spans="1:12" s="24" customFormat="1" ht="27.75" customHeight="1" x14ac:dyDescent="0.2">
      <c r="A21" s="10">
        <v>20</v>
      </c>
      <c r="B21" s="5" t="s">
        <v>94</v>
      </c>
      <c r="C21" s="25" t="s">
        <v>134</v>
      </c>
      <c r="D21" s="26" t="s">
        <v>135</v>
      </c>
      <c r="E21" s="6" t="s">
        <v>119</v>
      </c>
      <c r="F21" s="6" t="s">
        <v>119</v>
      </c>
      <c r="G21" s="7"/>
      <c r="H21" s="8" t="s">
        <v>137</v>
      </c>
      <c r="I21" s="23"/>
      <c r="J21" s="23"/>
      <c r="K21" s="23"/>
      <c r="L21" s="23"/>
    </row>
    <row r="22" spans="1:12" s="24" customFormat="1" ht="27.75" customHeight="1" x14ac:dyDescent="0.2">
      <c r="A22" s="10">
        <v>21</v>
      </c>
      <c r="B22" s="5" t="s">
        <v>94</v>
      </c>
      <c r="C22" s="25" t="s">
        <v>138</v>
      </c>
      <c r="D22" s="26" t="s">
        <v>139</v>
      </c>
      <c r="E22" s="7"/>
      <c r="F22" s="7"/>
      <c r="G22" s="6" t="s">
        <v>119</v>
      </c>
      <c r="H22" s="8" t="s">
        <v>137</v>
      </c>
      <c r="I22" s="23"/>
      <c r="J22" s="23"/>
      <c r="K22" s="23"/>
      <c r="L22" s="23"/>
    </row>
    <row r="23" spans="1:12" s="24" customFormat="1" ht="27.75" customHeight="1" x14ac:dyDescent="0.2">
      <c r="A23" s="10">
        <v>22</v>
      </c>
      <c r="B23" s="5" t="s">
        <v>94</v>
      </c>
      <c r="C23" s="25" t="s">
        <v>140</v>
      </c>
      <c r="D23" s="26" t="s">
        <v>141</v>
      </c>
      <c r="E23" s="7"/>
      <c r="F23" s="7"/>
      <c r="G23" s="6" t="s">
        <v>119</v>
      </c>
      <c r="H23" s="8" t="s">
        <v>137</v>
      </c>
      <c r="I23" s="23"/>
      <c r="J23" s="23"/>
      <c r="K23" s="23"/>
      <c r="L23" s="23"/>
    </row>
    <row r="24" spans="1:12" s="24" customFormat="1" ht="27.75" customHeight="1" x14ac:dyDescent="0.2">
      <c r="A24" s="10">
        <v>23</v>
      </c>
      <c r="B24" s="5" t="s">
        <v>94</v>
      </c>
      <c r="C24" s="25" t="s">
        <v>142</v>
      </c>
      <c r="D24" s="26" t="s">
        <v>143</v>
      </c>
      <c r="E24" s="7"/>
      <c r="F24" s="7"/>
      <c r="G24" s="6" t="s">
        <v>119</v>
      </c>
      <c r="H24" s="8" t="s">
        <v>137</v>
      </c>
      <c r="I24" s="23"/>
      <c r="J24" s="23"/>
      <c r="K24" s="23"/>
      <c r="L24" s="23"/>
    </row>
    <row r="25" spans="1:12" s="24" customFormat="1" ht="27.75" customHeight="1" x14ac:dyDescent="0.2">
      <c r="A25" s="10">
        <v>24</v>
      </c>
      <c r="B25" s="5" t="s">
        <v>94</v>
      </c>
      <c r="C25" s="25" t="s">
        <v>144</v>
      </c>
      <c r="D25" s="26" t="s">
        <v>145</v>
      </c>
      <c r="E25" s="7"/>
      <c r="F25" s="7"/>
      <c r="G25" s="6" t="s">
        <v>119</v>
      </c>
      <c r="H25" s="8" t="s">
        <v>137</v>
      </c>
      <c r="I25" s="23"/>
      <c r="J25" s="23"/>
      <c r="K25" s="23"/>
      <c r="L25" s="23"/>
    </row>
    <row r="26" spans="1:12" s="24" customFormat="1" ht="27.75" customHeight="1" x14ac:dyDescent="0.2">
      <c r="A26" s="10">
        <v>25</v>
      </c>
      <c r="B26" s="5" t="s">
        <v>94</v>
      </c>
      <c r="C26" s="25" t="s">
        <v>146</v>
      </c>
      <c r="D26" s="26" t="s">
        <v>147</v>
      </c>
      <c r="E26" s="7"/>
      <c r="F26" s="7"/>
      <c r="G26" s="6" t="s">
        <v>119</v>
      </c>
      <c r="H26" s="8" t="s">
        <v>137</v>
      </c>
      <c r="I26" s="23"/>
      <c r="J26" s="23"/>
      <c r="K26" s="23"/>
      <c r="L26" s="23"/>
    </row>
    <row r="27" spans="1:12" s="24" customFormat="1" ht="27.75" customHeight="1" x14ac:dyDescent="0.2">
      <c r="A27" s="10">
        <v>26</v>
      </c>
      <c r="B27" s="5" t="s">
        <v>94</v>
      </c>
      <c r="C27" s="25" t="s">
        <v>148</v>
      </c>
      <c r="D27" s="26" t="s">
        <v>149</v>
      </c>
      <c r="E27" s="7"/>
      <c r="F27" s="7"/>
      <c r="G27" s="6" t="s">
        <v>119</v>
      </c>
      <c r="H27" s="8" t="s">
        <v>137</v>
      </c>
      <c r="I27" s="23"/>
      <c r="J27" s="23"/>
      <c r="K27" s="23"/>
      <c r="L27" s="23"/>
    </row>
    <row r="28" spans="1:12" s="24" customFormat="1" ht="27.75" customHeight="1" x14ac:dyDescent="0.2">
      <c r="A28" s="10">
        <v>27</v>
      </c>
      <c r="B28" s="5" t="s">
        <v>94</v>
      </c>
      <c r="C28" s="25" t="s">
        <v>144</v>
      </c>
      <c r="D28" s="26" t="s">
        <v>150</v>
      </c>
      <c r="E28" s="7"/>
      <c r="F28" s="7"/>
      <c r="G28" s="6" t="s">
        <v>119</v>
      </c>
      <c r="H28" s="8" t="s">
        <v>137</v>
      </c>
      <c r="I28" s="23"/>
      <c r="J28" s="23"/>
      <c r="K28" s="23"/>
      <c r="L28" s="23"/>
    </row>
    <row r="29" spans="1:12" s="24" customFormat="1" ht="27.75" customHeight="1" x14ac:dyDescent="0.2">
      <c r="A29" s="10">
        <v>28</v>
      </c>
      <c r="B29" s="5" t="s">
        <v>94</v>
      </c>
      <c r="C29" s="25" t="s">
        <v>151</v>
      </c>
      <c r="D29" s="26" t="s">
        <v>152</v>
      </c>
      <c r="E29" s="7"/>
      <c r="F29" s="7"/>
      <c r="G29" s="6" t="s">
        <v>119</v>
      </c>
      <c r="H29" s="8" t="s">
        <v>137</v>
      </c>
      <c r="I29" s="23"/>
      <c r="J29" s="23"/>
      <c r="K29" s="23"/>
      <c r="L29" s="23"/>
    </row>
    <row r="30" spans="1:12" s="24" customFormat="1" ht="27.75" customHeight="1" x14ac:dyDescent="0.2">
      <c r="A30" s="10">
        <v>29</v>
      </c>
      <c r="B30" s="5" t="s">
        <v>94</v>
      </c>
      <c r="C30" s="25" t="s">
        <v>140</v>
      </c>
      <c r="D30" s="26" t="s">
        <v>153</v>
      </c>
      <c r="E30" s="7"/>
      <c r="F30" s="7"/>
      <c r="G30" s="6" t="s">
        <v>119</v>
      </c>
      <c r="H30" s="8" t="s">
        <v>137</v>
      </c>
      <c r="I30" s="23"/>
      <c r="J30" s="23"/>
      <c r="K30" s="23"/>
      <c r="L30" s="23"/>
    </row>
    <row r="31" spans="1:12" s="24" customFormat="1" ht="27.75" customHeight="1" x14ac:dyDescent="0.2">
      <c r="A31" s="10">
        <v>30</v>
      </c>
      <c r="B31" s="5" t="s">
        <v>94</v>
      </c>
      <c r="C31" s="25" t="s">
        <v>154</v>
      </c>
      <c r="D31" s="26" t="s">
        <v>155</v>
      </c>
      <c r="E31" s="7"/>
      <c r="F31" s="7"/>
      <c r="G31" s="6" t="s">
        <v>119</v>
      </c>
      <c r="H31" s="8" t="s">
        <v>137</v>
      </c>
      <c r="I31" s="23"/>
      <c r="J31" s="23"/>
      <c r="K31" s="23"/>
      <c r="L31" s="23"/>
    </row>
    <row r="32" spans="1:12" s="24" customFormat="1" ht="27.75" customHeight="1" x14ac:dyDescent="0.2">
      <c r="A32" s="10">
        <v>31</v>
      </c>
      <c r="B32" s="5" t="s">
        <v>94</v>
      </c>
      <c r="C32" s="25" t="s">
        <v>156</v>
      </c>
      <c r="D32" s="26" t="s">
        <v>157</v>
      </c>
      <c r="E32" s="7"/>
      <c r="F32" s="7"/>
      <c r="G32" s="6" t="s">
        <v>119</v>
      </c>
      <c r="H32" s="8" t="s">
        <v>137</v>
      </c>
      <c r="I32" s="23"/>
      <c r="J32" s="23"/>
      <c r="K32" s="23"/>
      <c r="L32" s="23"/>
    </row>
    <row r="33" spans="1:12" s="24" customFormat="1" ht="27.75" customHeight="1" x14ac:dyDescent="0.2">
      <c r="A33" s="10">
        <v>32</v>
      </c>
      <c r="B33" s="5" t="s">
        <v>94</v>
      </c>
      <c r="C33" s="25" t="s">
        <v>158</v>
      </c>
      <c r="D33" s="26" t="s">
        <v>159</v>
      </c>
      <c r="E33" s="7"/>
      <c r="F33" s="7"/>
      <c r="G33" s="6" t="s">
        <v>119</v>
      </c>
      <c r="H33" s="8" t="s">
        <v>137</v>
      </c>
      <c r="I33" s="23"/>
      <c r="J33" s="23"/>
      <c r="K33" s="23"/>
      <c r="L33" s="23"/>
    </row>
    <row r="34" spans="1:12" s="24" customFormat="1" ht="27.75" customHeight="1" x14ac:dyDescent="0.2">
      <c r="A34" s="10">
        <v>33</v>
      </c>
      <c r="B34" s="5" t="s">
        <v>94</v>
      </c>
      <c r="C34" s="25" t="s">
        <v>160</v>
      </c>
      <c r="D34" s="26" t="s">
        <v>161</v>
      </c>
      <c r="E34" s="7"/>
      <c r="F34" s="7"/>
      <c r="G34" s="6" t="s">
        <v>119</v>
      </c>
      <c r="H34" s="8" t="s">
        <v>137</v>
      </c>
      <c r="I34" s="23"/>
      <c r="J34" s="23"/>
      <c r="K34" s="23"/>
      <c r="L34" s="23"/>
    </row>
    <row r="35" spans="1:12" s="24" customFormat="1" ht="27.75" customHeight="1" x14ac:dyDescent="0.2">
      <c r="A35" s="10">
        <v>34</v>
      </c>
      <c r="B35" s="5" t="s">
        <v>94</v>
      </c>
      <c r="C35" s="25" t="s">
        <v>162</v>
      </c>
      <c r="D35" s="26" t="s">
        <v>163</v>
      </c>
      <c r="E35" s="7"/>
      <c r="F35" s="7"/>
      <c r="G35" s="6" t="s">
        <v>119</v>
      </c>
      <c r="H35" s="8" t="s">
        <v>137</v>
      </c>
      <c r="I35" s="23"/>
      <c r="J35" s="23"/>
      <c r="K35" s="23"/>
      <c r="L35" s="23"/>
    </row>
    <row r="36" spans="1:12" s="24" customFormat="1" ht="27.75" customHeight="1" x14ac:dyDescent="0.2">
      <c r="A36" s="10">
        <v>35</v>
      </c>
      <c r="B36" s="5" t="s">
        <v>94</v>
      </c>
      <c r="C36" s="25" t="s">
        <v>164</v>
      </c>
      <c r="D36" s="26" t="s">
        <v>165</v>
      </c>
      <c r="E36" s="7"/>
      <c r="F36" s="7"/>
      <c r="G36" s="6" t="s">
        <v>119</v>
      </c>
      <c r="H36" s="8" t="s">
        <v>137</v>
      </c>
      <c r="I36" s="23"/>
      <c r="J36" s="23"/>
      <c r="K36" s="23"/>
      <c r="L36" s="23"/>
    </row>
    <row r="37" spans="1:12" s="24" customFormat="1" ht="27.75" customHeight="1" x14ac:dyDescent="0.2">
      <c r="A37" s="10">
        <v>36</v>
      </c>
      <c r="B37" s="5" t="s">
        <v>94</v>
      </c>
      <c r="C37" s="25" t="s">
        <v>166</v>
      </c>
      <c r="D37" s="26" t="s">
        <v>167</v>
      </c>
      <c r="E37" s="7"/>
      <c r="F37" s="7"/>
      <c r="G37" s="6" t="s">
        <v>119</v>
      </c>
      <c r="H37" s="8" t="s">
        <v>137</v>
      </c>
      <c r="I37" s="23"/>
      <c r="J37" s="23"/>
      <c r="K37" s="23"/>
      <c r="L37" s="23"/>
    </row>
    <row r="38" spans="1:12" s="24" customFormat="1" ht="27.75" customHeight="1" x14ac:dyDescent="0.2">
      <c r="A38" s="10">
        <v>37</v>
      </c>
      <c r="B38" s="5" t="s">
        <v>94</v>
      </c>
      <c r="C38" s="25" t="s">
        <v>168</v>
      </c>
      <c r="D38" s="26" t="s">
        <v>169</v>
      </c>
      <c r="E38" s="7"/>
      <c r="F38" s="7"/>
      <c r="G38" s="6" t="s">
        <v>119</v>
      </c>
      <c r="H38" s="8" t="s">
        <v>137</v>
      </c>
      <c r="I38" s="23"/>
      <c r="J38" s="23"/>
      <c r="K38" s="23"/>
      <c r="L38" s="23"/>
    </row>
    <row r="39" spans="1:12" s="24" customFormat="1" ht="27.75" customHeight="1" x14ac:dyDescent="0.2">
      <c r="A39" s="10">
        <v>38</v>
      </c>
      <c r="B39" s="5" t="s">
        <v>94</v>
      </c>
      <c r="C39" s="25" t="s">
        <v>170</v>
      </c>
      <c r="D39" s="26" t="s">
        <v>171</v>
      </c>
      <c r="E39" s="7"/>
      <c r="F39" s="7"/>
      <c r="G39" s="6" t="s">
        <v>119</v>
      </c>
      <c r="H39" s="8" t="s">
        <v>137</v>
      </c>
      <c r="I39" s="23"/>
      <c r="J39" s="23"/>
      <c r="K39" s="23"/>
      <c r="L39" s="23"/>
    </row>
    <row r="40" spans="1:12" s="24" customFormat="1" ht="27.75" customHeight="1" x14ac:dyDescent="0.2">
      <c r="A40" s="10">
        <v>39</v>
      </c>
      <c r="B40" s="5" t="s">
        <v>94</v>
      </c>
      <c r="C40" s="25" t="s">
        <v>172</v>
      </c>
      <c r="D40" s="26" t="s">
        <v>173</v>
      </c>
      <c r="E40" s="7"/>
      <c r="F40" s="7"/>
      <c r="G40" s="6" t="s">
        <v>119</v>
      </c>
      <c r="H40" s="8" t="s">
        <v>137</v>
      </c>
      <c r="I40" s="23"/>
      <c r="J40" s="23"/>
      <c r="K40" s="23"/>
      <c r="L40" s="23"/>
    </row>
    <row r="41" spans="1:12" s="24" customFormat="1" ht="27.75" customHeight="1" x14ac:dyDescent="0.2">
      <c r="A41" s="10">
        <v>40</v>
      </c>
      <c r="B41" s="5" t="s">
        <v>94</v>
      </c>
      <c r="C41" s="25" t="s">
        <v>174</v>
      </c>
      <c r="D41" s="26" t="s">
        <v>175</v>
      </c>
      <c r="E41" s="7"/>
      <c r="F41" s="7"/>
      <c r="G41" s="6" t="s">
        <v>119</v>
      </c>
      <c r="H41" s="8" t="s">
        <v>137</v>
      </c>
      <c r="I41" s="23"/>
      <c r="J41" s="23"/>
      <c r="K41" s="23"/>
      <c r="L41" s="23"/>
    </row>
    <row r="42" spans="1:12" s="24" customFormat="1" ht="27.75" customHeight="1" x14ac:dyDescent="0.2">
      <c r="A42" s="10">
        <v>41</v>
      </c>
      <c r="B42" s="5" t="s">
        <v>94</v>
      </c>
      <c r="C42" s="25" t="s">
        <v>176</v>
      </c>
      <c r="D42" s="26" t="s">
        <v>177</v>
      </c>
      <c r="E42" s="7"/>
      <c r="F42" s="7"/>
      <c r="G42" s="6" t="s">
        <v>119</v>
      </c>
      <c r="H42" s="8" t="s">
        <v>137</v>
      </c>
      <c r="I42" s="23"/>
      <c r="J42" s="23"/>
      <c r="K42" s="23"/>
      <c r="L42" s="23"/>
    </row>
    <row r="43" spans="1:12" s="24" customFormat="1" ht="27.75" customHeight="1" x14ac:dyDescent="0.2">
      <c r="A43" s="10">
        <v>42</v>
      </c>
      <c r="B43" s="5" t="s">
        <v>94</v>
      </c>
      <c r="C43" s="25" t="s">
        <v>178</v>
      </c>
      <c r="D43" s="26" t="s">
        <v>179</v>
      </c>
      <c r="E43" s="7"/>
      <c r="F43" s="7"/>
      <c r="G43" s="6" t="s">
        <v>119</v>
      </c>
      <c r="H43" s="8" t="s">
        <v>137</v>
      </c>
      <c r="I43" s="23"/>
      <c r="J43" s="23"/>
      <c r="K43" s="23"/>
      <c r="L43" s="23"/>
    </row>
    <row r="44" spans="1:12" s="24" customFormat="1" ht="27.75" customHeight="1" x14ac:dyDescent="0.2">
      <c r="A44" s="10">
        <v>43</v>
      </c>
      <c r="B44" s="5" t="s">
        <v>94</v>
      </c>
      <c r="C44" s="25" t="s">
        <v>180</v>
      </c>
      <c r="D44" s="26" t="s">
        <v>181</v>
      </c>
      <c r="E44" s="7"/>
      <c r="F44" s="7"/>
      <c r="G44" s="6" t="s">
        <v>119</v>
      </c>
      <c r="H44" s="8" t="s">
        <v>137</v>
      </c>
      <c r="I44" s="23"/>
      <c r="J44" s="23"/>
      <c r="K44" s="23"/>
      <c r="L44" s="23"/>
    </row>
    <row r="45" spans="1:12" s="24" customFormat="1" ht="27.75" customHeight="1" x14ac:dyDescent="0.2">
      <c r="A45" s="10">
        <v>44</v>
      </c>
      <c r="B45" s="5" t="s">
        <v>94</v>
      </c>
      <c r="C45" s="25" t="s">
        <v>182</v>
      </c>
      <c r="D45" s="27" t="s">
        <v>195</v>
      </c>
      <c r="E45" s="7"/>
      <c r="F45" s="7"/>
      <c r="G45" s="6" t="s">
        <v>119</v>
      </c>
      <c r="H45" s="8" t="s">
        <v>137</v>
      </c>
      <c r="I45" s="23"/>
      <c r="J45" s="23"/>
      <c r="K45" s="23"/>
      <c r="L45" s="23"/>
    </row>
    <row r="46" spans="1:12" s="24" customFormat="1" ht="27.75" customHeight="1" x14ac:dyDescent="0.2">
      <c r="A46" s="10">
        <v>45</v>
      </c>
      <c r="B46" s="5" t="s">
        <v>94</v>
      </c>
      <c r="C46" s="25" t="s">
        <v>183</v>
      </c>
      <c r="D46" s="26" t="s">
        <v>184</v>
      </c>
      <c r="E46" s="7"/>
      <c r="F46" s="7"/>
      <c r="G46" s="6" t="s">
        <v>119</v>
      </c>
      <c r="H46" s="8" t="s">
        <v>137</v>
      </c>
      <c r="I46" s="23"/>
      <c r="J46" s="23"/>
      <c r="K46" s="23"/>
      <c r="L46" s="23"/>
    </row>
    <row r="47" spans="1:12" s="24" customFormat="1" ht="27.75" customHeight="1" x14ac:dyDescent="0.2">
      <c r="A47" s="10">
        <v>46</v>
      </c>
      <c r="B47" s="5" t="s">
        <v>94</v>
      </c>
      <c r="C47" s="25" t="s">
        <v>185</v>
      </c>
      <c r="D47" s="26" t="s">
        <v>186</v>
      </c>
      <c r="E47" s="7"/>
      <c r="F47" s="7"/>
      <c r="G47" s="6" t="s">
        <v>119</v>
      </c>
      <c r="H47" s="8" t="s">
        <v>137</v>
      </c>
      <c r="I47" s="23"/>
      <c r="J47" s="23"/>
      <c r="K47" s="23"/>
      <c r="L47" s="23"/>
    </row>
    <row r="48" spans="1:12" s="24" customFormat="1" ht="27.75" customHeight="1" x14ac:dyDescent="0.2">
      <c r="A48" s="10">
        <v>47</v>
      </c>
      <c r="B48" s="5" t="s">
        <v>94</v>
      </c>
      <c r="C48" s="25" t="s">
        <v>187</v>
      </c>
      <c r="D48" s="26" t="s">
        <v>188</v>
      </c>
      <c r="E48" s="7"/>
      <c r="F48" s="7"/>
      <c r="G48" s="6" t="s">
        <v>119</v>
      </c>
      <c r="H48" s="8" t="s">
        <v>137</v>
      </c>
      <c r="I48" s="23"/>
      <c r="J48" s="23"/>
      <c r="K48" s="23"/>
      <c r="L48" s="23"/>
    </row>
    <row r="49" spans="1:12" s="24" customFormat="1" ht="27.75" customHeight="1" x14ac:dyDescent="0.2">
      <c r="A49" s="10">
        <v>48</v>
      </c>
      <c r="B49" s="5" t="s">
        <v>94</v>
      </c>
      <c r="C49" s="25" t="s">
        <v>189</v>
      </c>
      <c r="D49" s="26" t="s">
        <v>190</v>
      </c>
      <c r="E49" s="7"/>
      <c r="F49" s="7"/>
      <c r="G49" s="6" t="s">
        <v>119</v>
      </c>
      <c r="H49" s="8" t="s">
        <v>137</v>
      </c>
      <c r="I49" s="23"/>
      <c r="J49" s="23"/>
      <c r="K49" s="23"/>
      <c r="L49" s="23"/>
    </row>
    <row r="50" spans="1:12" s="24" customFormat="1" ht="27.75" customHeight="1" x14ac:dyDescent="0.2">
      <c r="A50" s="10">
        <v>49</v>
      </c>
      <c r="B50" s="5" t="s">
        <v>94</v>
      </c>
      <c r="C50" s="25" t="s">
        <v>191</v>
      </c>
      <c r="D50" s="26" t="s">
        <v>192</v>
      </c>
      <c r="E50" s="7"/>
      <c r="F50" s="7"/>
      <c r="G50" s="6" t="s">
        <v>119</v>
      </c>
      <c r="H50" s="8" t="s">
        <v>137</v>
      </c>
      <c r="I50" s="23"/>
      <c r="J50" s="23"/>
      <c r="K50" s="23"/>
      <c r="L50" s="23"/>
    </row>
    <row r="51" spans="1:12" s="24" customFormat="1" ht="27.75" customHeight="1" x14ac:dyDescent="0.2">
      <c r="A51" s="10">
        <v>50</v>
      </c>
      <c r="B51" s="5" t="s">
        <v>94</v>
      </c>
      <c r="C51" s="25" t="s">
        <v>193</v>
      </c>
      <c r="D51" s="26" t="s">
        <v>194</v>
      </c>
      <c r="E51" s="7"/>
      <c r="F51" s="7"/>
      <c r="G51" s="6" t="s">
        <v>119</v>
      </c>
      <c r="H51" s="8" t="s">
        <v>137</v>
      </c>
      <c r="I51" s="23"/>
      <c r="J51" s="23"/>
      <c r="K51" s="23"/>
      <c r="L51" s="23"/>
    </row>
    <row r="52" spans="1:12" ht="27.75" customHeight="1" thickBot="1" x14ac:dyDescent="0.25">
      <c r="A52" s="47" t="s">
        <v>205</v>
      </c>
      <c r="B52" s="48"/>
      <c r="C52" s="48"/>
      <c r="D52" s="48"/>
      <c r="E52" s="49">
        <v>55000</v>
      </c>
      <c r="F52" s="49">
        <v>50000</v>
      </c>
      <c r="G52" s="49">
        <v>296000</v>
      </c>
      <c r="H52" s="50"/>
    </row>
    <row r="53" spans="1:12" ht="5.25" customHeight="1" thickBot="1" x14ac:dyDescent="0.25">
      <c r="A53" s="51"/>
      <c r="B53" s="52"/>
      <c r="C53" s="52"/>
      <c r="D53" s="52"/>
      <c r="E53" s="52"/>
      <c r="F53" s="52"/>
      <c r="G53" s="52"/>
      <c r="H53" s="53"/>
    </row>
    <row r="54" spans="1:12" s="24" customFormat="1" ht="27.75" customHeight="1" x14ac:dyDescent="0.2">
      <c r="A54" s="9">
        <v>1</v>
      </c>
      <c r="B54" s="1" t="s">
        <v>196</v>
      </c>
      <c r="C54" s="21" t="s">
        <v>197</v>
      </c>
      <c r="D54" s="32" t="s">
        <v>201</v>
      </c>
      <c r="E54" s="2">
        <v>96544</v>
      </c>
      <c r="F54" s="2">
        <v>52251</v>
      </c>
      <c r="G54" s="3"/>
      <c r="H54" s="4"/>
      <c r="I54" s="23"/>
      <c r="J54" s="23"/>
      <c r="K54" s="23"/>
      <c r="L54" s="23"/>
    </row>
    <row r="55" spans="1:12" s="24" customFormat="1" ht="27.75" customHeight="1" x14ac:dyDescent="0.2">
      <c r="A55" s="10">
        <v>2</v>
      </c>
      <c r="B55" s="5" t="s">
        <v>196</v>
      </c>
      <c r="C55" s="25" t="s">
        <v>198</v>
      </c>
      <c r="D55" s="27" t="s">
        <v>202</v>
      </c>
      <c r="E55" s="6">
        <v>4254</v>
      </c>
      <c r="F55" s="6">
        <v>1132</v>
      </c>
      <c r="G55" s="7"/>
      <c r="H55" s="8"/>
      <c r="I55" s="23"/>
      <c r="J55" s="23"/>
      <c r="K55" s="23"/>
      <c r="L55" s="23"/>
    </row>
    <row r="56" spans="1:12" s="24" customFormat="1" ht="27.75" customHeight="1" x14ac:dyDescent="0.2">
      <c r="A56" s="10">
        <v>3</v>
      </c>
      <c r="B56" s="5" t="s">
        <v>196</v>
      </c>
      <c r="C56" s="25" t="s">
        <v>199</v>
      </c>
      <c r="D56" s="27" t="s">
        <v>203</v>
      </c>
      <c r="E56" s="6">
        <v>2330</v>
      </c>
      <c r="F56" s="6">
        <v>793</v>
      </c>
      <c r="G56" s="7"/>
      <c r="H56" s="8"/>
      <c r="I56" s="23"/>
      <c r="J56" s="23"/>
      <c r="K56" s="23"/>
      <c r="L56" s="23"/>
    </row>
    <row r="57" spans="1:12" s="24" customFormat="1" ht="27.75" customHeight="1" x14ac:dyDescent="0.2">
      <c r="A57" s="10">
        <v>4</v>
      </c>
      <c r="B57" s="5" t="s">
        <v>196</v>
      </c>
      <c r="C57" s="25" t="s">
        <v>200</v>
      </c>
      <c r="D57" s="27" t="s">
        <v>204</v>
      </c>
      <c r="E57" s="6">
        <v>449</v>
      </c>
      <c r="F57" s="6">
        <v>491</v>
      </c>
      <c r="G57" s="7"/>
      <c r="H57" s="8"/>
      <c r="I57" s="23"/>
      <c r="J57" s="23"/>
      <c r="K57" s="23"/>
      <c r="L57" s="23"/>
    </row>
    <row r="58" spans="1:12" ht="27.75" customHeight="1" thickBot="1" x14ac:dyDescent="0.25">
      <c r="A58" s="28" t="s">
        <v>206</v>
      </c>
      <c r="B58" s="29"/>
      <c r="C58" s="29"/>
      <c r="D58" s="29"/>
      <c r="E58" s="30">
        <f>SUM(E54:E57)</f>
        <v>103577</v>
      </c>
      <c r="F58" s="30">
        <f>SUM(F54:F57)</f>
        <v>54667</v>
      </c>
      <c r="G58" s="30"/>
      <c r="H58" s="31"/>
    </row>
    <row r="59" spans="1:12" ht="5.25" customHeight="1" thickBot="1" x14ac:dyDescent="0.25">
      <c r="A59" s="51"/>
      <c r="B59" s="52"/>
      <c r="C59" s="52"/>
      <c r="D59" s="52"/>
      <c r="E59" s="52"/>
      <c r="F59" s="52"/>
      <c r="G59" s="52"/>
      <c r="H59" s="53"/>
    </row>
    <row r="60" spans="1:12" s="24" customFormat="1" ht="27.75" customHeight="1" x14ac:dyDescent="0.2">
      <c r="A60" s="40">
        <v>1</v>
      </c>
      <c r="B60" s="41" t="s">
        <v>212</v>
      </c>
      <c r="C60" s="42" t="s">
        <v>208</v>
      </c>
      <c r="D60" s="43" t="s">
        <v>210</v>
      </c>
      <c r="E60" s="44">
        <v>73422</v>
      </c>
      <c r="F60" s="44">
        <v>30075</v>
      </c>
      <c r="G60" s="45"/>
      <c r="H60" s="46"/>
      <c r="I60" s="23"/>
      <c r="J60" s="23"/>
      <c r="K60" s="23"/>
      <c r="L60" s="23"/>
    </row>
    <row r="61" spans="1:12" s="24" customFormat="1" ht="27.75" customHeight="1" x14ac:dyDescent="0.2">
      <c r="A61" s="10">
        <v>2</v>
      </c>
      <c r="B61" s="5" t="s">
        <v>212</v>
      </c>
      <c r="C61" s="25" t="s">
        <v>209</v>
      </c>
      <c r="D61" s="27" t="s">
        <v>211</v>
      </c>
      <c r="E61" s="6">
        <v>33322</v>
      </c>
      <c r="F61" s="6">
        <v>28335</v>
      </c>
      <c r="G61" s="7"/>
      <c r="H61" s="8"/>
      <c r="I61" s="23"/>
      <c r="J61" s="23"/>
      <c r="K61" s="23"/>
      <c r="L61" s="23"/>
    </row>
    <row r="62" spans="1:12" ht="27.75" customHeight="1" thickBot="1" x14ac:dyDescent="0.25">
      <c r="A62" s="28" t="s">
        <v>213</v>
      </c>
      <c r="B62" s="29"/>
      <c r="C62" s="29"/>
      <c r="D62" s="29"/>
      <c r="E62" s="30">
        <f>SUM(E60:E61)</f>
        <v>106744</v>
      </c>
      <c r="F62" s="30">
        <f>SUM(F60:F61)</f>
        <v>58410</v>
      </c>
      <c r="G62" s="30"/>
      <c r="H62" s="31"/>
    </row>
    <row r="63" spans="1:12" ht="5.25" customHeight="1" thickBot="1" x14ac:dyDescent="0.25">
      <c r="A63" s="51"/>
      <c r="B63" s="52"/>
      <c r="C63" s="52"/>
      <c r="D63" s="52"/>
      <c r="E63" s="52"/>
      <c r="F63" s="52"/>
      <c r="G63" s="52"/>
      <c r="H63" s="53"/>
    </row>
    <row r="64" spans="1:12" ht="27.75" customHeight="1" x14ac:dyDescent="0.2">
      <c r="A64" s="38">
        <v>1</v>
      </c>
      <c r="B64" s="11" t="s">
        <v>90</v>
      </c>
      <c r="C64" s="11" t="s">
        <v>3</v>
      </c>
      <c r="D64" s="12" t="s">
        <v>4</v>
      </c>
      <c r="E64" s="13">
        <v>4274</v>
      </c>
      <c r="F64" s="13">
        <v>10401</v>
      </c>
      <c r="G64" s="13"/>
      <c r="H64" s="14"/>
    </row>
    <row r="65" spans="1:8" ht="27.75" customHeight="1" x14ac:dyDescent="0.2">
      <c r="A65" s="39">
        <v>2</v>
      </c>
      <c r="B65" s="15" t="s">
        <v>90</v>
      </c>
      <c r="C65" s="15" t="s">
        <v>5</v>
      </c>
      <c r="D65" s="16" t="s">
        <v>6</v>
      </c>
      <c r="E65" s="17">
        <v>1621</v>
      </c>
      <c r="F65" s="17">
        <v>1982</v>
      </c>
      <c r="G65" s="17"/>
      <c r="H65" s="18"/>
    </row>
    <row r="66" spans="1:8" ht="27.75" customHeight="1" x14ac:dyDescent="0.2">
      <c r="A66" s="39">
        <v>3</v>
      </c>
      <c r="B66" s="15" t="s">
        <v>90</v>
      </c>
      <c r="C66" s="15" t="s">
        <v>7</v>
      </c>
      <c r="D66" s="16" t="s">
        <v>8</v>
      </c>
      <c r="E66" s="17">
        <v>2112</v>
      </c>
      <c r="F66" s="17">
        <v>2650</v>
      </c>
      <c r="G66" s="17"/>
      <c r="H66" s="18"/>
    </row>
    <row r="67" spans="1:8" ht="27.75" customHeight="1" x14ac:dyDescent="0.2">
      <c r="A67" s="39">
        <v>4</v>
      </c>
      <c r="B67" s="15" t="s">
        <v>90</v>
      </c>
      <c r="C67" s="15" t="s">
        <v>9</v>
      </c>
      <c r="D67" s="16" t="s">
        <v>10</v>
      </c>
      <c r="E67" s="17">
        <v>5716</v>
      </c>
      <c r="F67" s="17">
        <v>7023</v>
      </c>
      <c r="G67" s="17"/>
      <c r="H67" s="18"/>
    </row>
    <row r="68" spans="1:8" ht="27.75" customHeight="1" x14ac:dyDescent="0.2">
      <c r="A68" s="39">
        <v>5</v>
      </c>
      <c r="B68" s="15" t="s">
        <v>90</v>
      </c>
      <c r="C68" s="15" t="s">
        <v>11</v>
      </c>
      <c r="D68" s="16" t="s">
        <v>12</v>
      </c>
      <c r="E68" s="17">
        <v>2329</v>
      </c>
      <c r="F68" s="17">
        <v>2758</v>
      </c>
      <c r="G68" s="17"/>
      <c r="H68" s="18"/>
    </row>
    <row r="69" spans="1:8" ht="27.75" customHeight="1" x14ac:dyDescent="0.2">
      <c r="A69" s="39">
        <v>6</v>
      </c>
      <c r="B69" s="15" t="s">
        <v>90</v>
      </c>
      <c r="C69" s="15" t="s">
        <v>13</v>
      </c>
      <c r="D69" s="16" t="s">
        <v>14</v>
      </c>
      <c r="E69" s="17">
        <v>0</v>
      </c>
      <c r="F69" s="17">
        <v>0</v>
      </c>
      <c r="G69" s="6"/>
      <c r="H69" s="8"/>
    </row>
    <row r="70" spans="1:8" ht="27.75" customHeight="1" x14ac:dyDescent="0.2">
      <c r="A70" s="39">
        <v>7</v>
      </c>
      <c r="B70" s="15" t="s">
        <v>90</v>
      </c>
      <c r="C70" s="15" t="s">
        <v>15</v>
      </c>
      <c r="D70" s="16" t="s">
        <v>16</v>
      </c>
      <c r="E70" s="17">
        <v>417</v>
      </c>
      <c r="F70" s="17">
        <v>468</v>
      </c>
      <c r="G70" s="17"/>
      <c r="H70" s="8"/>
    </row>
    <row r="71" spans="1:8" ht="27.75" customHeight="1" x14ac:dyDescent="0.2">
      <c r="A71" s="39">
        <v>8</v>
      </c>
      <c r="B71" s="15" t="s">
        <v>90</v>
      </c>
      <c r="C71" s="15" t="s">
        <v>17</v>
      </c>
      <c r="D71" s="16" t="s">
        <v>18</v>
      </c>
      <c r="E71" s="17">
        <v>12754</v>
      </c>
      <c r="F71" s="17">
        <v>15098</v>
      </c>
      <c r="G71" s="6"/>
      <c r="H71" s="8"/>
    </row>
    <row r="72" spans="1:8" ht="27.75" customHeight="1" x14ac:dyDescent="0.2">
      <c r="A72" s="39">
        <v>9</v>
      </c>
      <c r="B72" s="15" t="s">
        <v>90</v>
      </c>
      <c r="C72" s="15" t="s">
        <v>19</v>
      </c>
      <c r="D72" s="16" t="s">
        <v>20</v>
      </c>
      <c r="E72" s="55">
        <v>214</v>
      </c>
      <c r="F72" s="55">
        <v>255</v>
      </c>
      <c r="G72" s="55"/>
      <c r="H72" s="56"/>
    </row>
    <row r="73" spans="1:8" ht="27.75" customHeight="1" x14ac:dyDescent="0.2">
      <c r="A73" s="39">
        <v>10</v>
      </c>
      <c r="B73" s="15" t="s">
        <v>90</v>
      </c>
      <c r="C73" s="15" t="s">
        <v>21</v>
      </c>
      <c r="D73" s="16" t="s">
        <v>22</v>
      </c>
      <c r="E73" s="55">
        <v>3791</v>
      </c>
      <c r="F73" s="55">
        <v>4554</v>
      </c>
      <c r="G73" s="55"/>
      <c r="H73" s="56"/>
    </row>
    <row r="74" spans="1:8" ht="27.75" customHeight="1" x14ac:dyDescent="0.2">
      <c r="A74" s="39">
        <v>11</v>
      </c>
      <c r="B74" s="15" t="s">
        <v>90</v>
      </c>
      <c r="C74" s="15" t="s">
        <v>23</v>
      </c>
      <c r="D74" s="33" t="s">
        <v>25</v>
      </c>
      <c r="E74" s="55">
        <v>2575</v>
      </c>
      <c r="F74" s="55">
        <v>3065</v>
      </c>
      <c r="G74" s="55"/>
      <c r="H74" s="56"/>
    </row>
    <row r="75" spans="1:8" ht="27.75" customHeight="1" x14ac:dyDescent="0.2">
      <c r="A75" s="39">
        <v>12</v>
      </c>
      <c r="B75" s="15" t="s">
        <v>90</v>
      </c>
      <c r="C75" s="15" t="s">
        <v>24</v>
      </c>
      <c r="D75" s="16" t="s">
        <v>26</v>
      </c>
      <c r="E75" s="55"/>
      <c r="F75" s="55"/>
      <c r="G75" s="55">
        <v>14608</v>
      </c>
      <c r="H75" s="56"/>
    </row>
    <row r="76" spans="1:8" ht="27.75" customHeight="1" x14ac:dyDescent="0.2">
      <c r="A76" s="39">
        <v>13</v>
      </c>
      <c r="B76" s="15" t="s">
        <v>90</v>
      </c>
      <c r="C76" s="15" t="s">
        <v>27</v>
      </c>
      <c r="D76" s="16" t="s">
        <v>28</v>
      </c>
      <c r="E76" s="55">
        <v>4367</v>
      </c>
      <c r="F76" s="55">
        <v>4046</v>
      </c>
      <c r="G76" s="55"/>
      <c r="H76" s="56"/>
    </row>
    <row r="77" spans="1:8" ht="27.75" customHeight="1" x14ac:dyDescent="0.2">
      <c r="A77" s="39">
        <v>14</v>
      </c>
      <c r="B77" s="15" t="s">
        <v>90</v>
      </c>
      <c r="C77" s="15" t="s">
        <v>29</v>
      </c>
      <c r="D77" s="16" t="s">
        <v>30</v>
      </c>
      <c r="E77" s="55">
        <v>2454</v>
      </c>
      <c r="F77" s="55">
        <v>3051</v>
      </c>
      <c r="G77" s="55"/>
      <c r="H77" s="56"/>
    </row>
    <row r="78" spans="1:8" ht="27.75" customHeight="1" x14ac:dyDescent="0.2">
      <c r="A78" s="39">
        <v>15</v>
      </c>
      <c r="B78" s="15" t="s">
        <v>90</v>
      </c>
      <c r="C78" s="15" t="s">
        <v>32</v>
      </c>
      <c r="D78" s="16" t="s">
        <v>31</v>
      </c>
      <c r="E78" s="55"/>
      <c r="F78" s="55"/>
      <c r="G78" s="55">
        <v>10879</v>
      </c>
      <c r="H78" s="56"/>
    </row>
    <row r="79" spans="1:8" ht="27.75" customHeight="1" x14ac:dyDescent="0.2">
      <c r="A79" s="39">
        <v>16</v>
      </c>
      <c r="B79" s="15" t="s">
        <v>90</v>
      </c>
      <c r="C79" s="15" t="s">
        <v>33</v>
      </c>
      <c r="D79" s="16" t="s">
        <v>34</v>
      </c>
      <c r="E79" s="55">
        <v>2476</v>
      </c>
      <c r="F79" s="55">
        <v>2908</v>
      </c>
      <c r="G79" s="55"/>
      <c r="H79" s="56"/>
    </row>
    <row r="80" spans="1:8" ht="27.75" customHeight="1" x14ac:dyDescent="0.2">
      <c r="A80" s="39">
        <v>17</v>
      </c>
      <c r="B80" s="15" t="s">
        <v>90</v>
      </c>
      <c r="C80" s="15" t="s">
        <v>35</v>
      </c>
      <c r="D80" s="16" t="s">
        <v>36</v>
      </c>
      <c r="E80" s="55">
        <v>943</v>
      </c>
      <c r="F80" s="55">
        <v>1082</v>
      </c>
      <c r="G80" s="55"/>
      <c r="H80" s="56"/>
    </row>
    <row r="81" spans="1:8" ht="27.75" customHeight="1" x14ac:dyDescent="0.2">
      <c r="A81" s="39">
        <v>18</v>
      </c>
      <c r="B81" s="15" t="s">
        <v>90</v>
      </c>
      <c r="C81" s="15" t="s">
        <v>37</v>
      </c>
      <c r="D81" s="16" t="s">
        <v>38</v>
      </c>
      <c r="E81" s="55"/>
      <c r="F81" s="55"/>
      <c r="G81" s="55">
        <v>6186</v>
      </c>
      <c r="H81" s="56"/>
    </row>
    <row r="82" spans="1:8" ht="27.75" customHeight="1" x14ac:dyDescent="0.2">
      <c r="A82" s="39">
        <v>19</v>
      </c>
      <c r="B82" s="15" t="s">
        <v>90</v>
      </c>
      <c r="C82" s="15" t="s">
        <v>39</v>
      </c>
      <c r="D82" s="16" t="s">
        <v>40</v>
      </c>
      <c r="E82" s="55"/>
      <c r="F82" s="55"/>
      <c r="G82" s="55">
        <v>10820</v>
      </c>
      <c r="H82" s="56"/>
    </row>
    <row r="83" spans="1:8" ht="27.75" customHeight="1" x14ac:dyDescent="0.2">
      <c r="A83" s="39">
        <v>20</v>
      </c>
      <c r="B83" s="15" t="s">
        <v>90</v>
      </c>
      <c r="C83" s="15" t="s">
        <v>41</v>
      </c>
      <c r="D83" s="16" t="s">
        <v>42</v>
      </c>
      <c r="E83" s="55">
        <v>684</v>
      </c>
      <c r="F83" s="55">
        <v>687</v>
      </c>
      <c r="G83" s="55"/>
      <c r="H83" s="56"/>
    </row>
    <row r="84" spans="1:8" ht="27.75" customHeight="1" x14ac:dyDescent="0.2">
      <c r="A84" s="39">
        <v>21</v>
      </c>
      <c r="B84" s="15" t="s">
        <v>90</v>
      </c>
      <c r="C84" s="15" t="s">
        <v>43</v>
      </c>
      <c r="D84" s="33" t="s">
        <v>44</v>
      </c>
      <c r="E84" s="55">
        <v>5774</v>
      </c>
      <c r="F84" s="55">
        <v>6928</v>
      </c>
      <c r="G84" s="55"/>
      <c r="H84" s="57"/>
    </row>
    <row r="85" spans="1:8" ht="27.75" customHeight="1" x14ac:dyDescent="0.2">
      <c r="A85" s="39">
        <v>22</v>
      </c>
      <c r="B85" s="15" t="s">
        <v>90</v>
      </c>
      <c r="C85" s="15" t="s">
        <v>45</v>
      </c>
      <c r="D85" s="33" t="s">
        <v>46</v>
      </c>
      <c r="E85" s="55">
        <v>3061</v>
      </c>
      <c r="F85" s="55">
        <v>3061</v>
      </c>
      <c r="G85" s="55"/>
      <c r="H85" s="57"/>
    </row>
    <row r="86" spans="1:8" ht="27.75" customHeight="1" x14ac:dyDescent="0.2">
      <c r="A86" s="39">
        <v>23</v>
      </c>
      <c r="B86" s="15" t="s">
        <v>90</v>
      </c>
      <c r="C86" s="15" t="s">
        <v>47</v>
      </c>
      <c r="D86" s="33" t="s">
        <v>48</v>
      </c>
      <c r="E86" s="55">
        <v>189686</v>
      </c>
      <c r="F86" s="55">
        <v>215648</v>
      </c>
      <c r="G86" s="55"/>
      <c r="H86" s="57"/>
    </row>
    <row r="87" spans="1:8" ht="27.75" customHeight="1" x14ac:dyDescent="0.2">
      <c r="A87" s="39">
        <v>24</v>
      </c>
      <c r="B87" s="15" t="s">
        <v>90</v>
      </c>
      <c r="C87" s="15" t="s">
        <v>49</v>
      </c>
      <c r="D87" s="33" t="s">
        <v>50</v>
      </c>
      <c r="E87" s="55">
        <v>7873</v>
      </c>
      <c r="F87" s="55">
        <v>7740</v>
      </c>
      <c r="G87" s="55"/>
      <c r="H87" s="57"/>
    </row>
    <row r="88" spans="1:8" ht="27.75" customHeight="1" x14ac:dyDescent="0.2">
      <c r="A88" s="39">
        <v>25</v>
      </c>
      <c r="B88" s="15" t="s">
        <v>90</v>
      </c>
      <c r="C88" s="15" t="s">
        <v>51</v>
      </c>
      <c r="D88" s="33" t="s">
        <v>52</v>
      </c>
      <c r="E88" s="55">
        <v>964</v>
      </c>
      <c r="F88" s="55">
        <v>872</v>
      </c>
      <c r="G88" s="55"/>
      <c r="H88" s="57"/>
    </row>
    <row r="89" spans="1:8" ht="27.75" customHeight="1" x14ac:dyDescent="0.2">
      <c r="A89" s="39">
        <v>26</v>
      </c>
      <c r="B89" s="15" t="s">
        <v>90</v>
      </c>
      <c r="C89" s="15" t="s">
        <v>53</v>
      </c>
      <c r="D89" s="33" t="s">
        <v>54</v>
      </c>
      <c r="E89" s="55">
        <v>6685</v>
      </c>
      <c r="F89" s="55">
        <v>5250</v>
      </c>
      <c r="G89" s="55"/>
      <c r="H89" s="57"/>
    </row>
    <row r="90" spans="1:8" ht="27.75" customHeight="1" x14ac:dyDescent="0.2">
      <c r="A90" s="39">
        <v>27</v>
      </c>
      <c r="B90" s="15" t="s">
        <v>90</v>
      </c>
      <c r="C90" s="15" t="s">
        <v>55</v>
      </c>
      <c r="D90" s="33" t="s">
        <v>56</v>
      </c>
      <c r="E90" s="55">
        <v>6764</v>
      </c>
      <c r="F90" s="55">
        <v>6868</v>
      </c>
      <c r="G90" s="55"/>
      <c r="H90" s="57"/>
    </row>
    <row r="91" spans="1:8" ht="27.75" customHeight="1" x14ac:dyDescent="0.2">
      <c r="A91" s="39">
        <v>28</v>
      </c>
      <c r="B91" s="15" t="s">
        <v>90</v>
      </c>
      <c r="C91" s="15" t="s">
        <v>57</v>
      </c>
      <c r="D91" s="33" t="s">
        <v>58</v>
      </c>
      <c r="E91" s="55">
        <v>3399</v>
      </c>
      <c r="F91" s="55">
        <v>2545</v>
      </c>
      <c r="G91" s="55"/>
      <c r="H91" s="57"/>
    </row>
    <row r="92" spans="1:8" ht="27.75" customHeight="1" x14ac:dyDescent="0.2">
      <c r="A92" s="39">
        <v>29</v>
      </c>
      <c r="B92" s="15" t="s">
        <v>90</v>
      </c>
      <c r="C92" s="15" t="s">
        <v>59</v>
      </c>
      <c r="D92" s="33" t="s">
        <v>60</v>
      </c>
      <c r="E92" s="55">
        <v>224</v>
      </c>
      <c r="F92" s="55">
        <v>265</v>
      </c>
      <c r="G92" s="55"/>
      <c r="H92" s="57"/>
    </row>
    <row r="93" spans="1:8" ht="27.75" customHeight="1" x14ac:dyDescent="0.2">
      <c r="A93" s="39">
        <v>30</v>
      </c>
      <c r="B93" s="15" t="s">
        <v>90</v>
      </c>
      <c r="C93" s="15" t="s">
        <v>61</v>
      </c>
      <c r="D93" s="33" t="s">
        <v>62</v>
      </c>
      <c r="E93" s="55">
        <v>5541</v>
      </c>
      <c r="F93" s="55">
        <v>4449</v>
      </c>
      <c r="G93" s="55"/>
      <c r="H93" s="57"/>
    </row>
    <row r="94" spans="1:8" ht="27.75" customHeight="1" x14ac:dyDescent="0.2">
      <c r="A94" s="39">
        <v>31</v>
      </c>
      <c r="B94" s="15" t="s">
        <v>90</v>
      </c>
      <c r="C94" s="15" t="s">
        <v>63</v>
      </c>
      <c r="D94" s="33" t="s">
        <v>64</v>
      </c>
      <c r="E94" s="55">
        <v>3480</v>
      </c>
      <c r="F94" s="55">
        <v>3579</v>
      </c>
      <c r="G94" s="55"/>
      <c r="H94" s="57"/>
    </row>
    <row r="95" spans="1:8" ht="27.75" customHeight="1" x14ac:dyDescent="0.2">
      <c r="A95" s="39">
        <v>32</v>
      </c>
      <c r="B95" s="15" t="s">
        <v>90</v>
      </c>
      <c r="C95" s="15" t="s">
        <v>65</v>
      </c>
      <c r="D95" s="33" t="s">
        <v>66</v>
      </c>
      <c r="E95" s="55">
        <v>826</v>
      </c>
      <c r="F95" s="55">
        <v>753</v>
      </c>
      <c r="G95" s="55"/>
      <c r="H95" s="57"/>
    </row>
    <row r="96" spans="1:8" ht="27.75" customHeight="1" x14ac:dyDescent="0.2">
      <c r="A96" s="39">
        <v>33</v>
      </c>
      <c r="B96" s="15" t="s">
        <v>90</v>
      </c>
      <c r="C96" s="15" t="s">
        <v>67</v>
      </c>
      <c r="D96" s="33" t="s">
        <v>68</v>
      </c>
      <c r="E96" s="55">
        <v>6096</v>
      </c>
      <c r="F96" s="55">
        <v>6202</v>
      </c>
      <c r="G96" s="55"/>
      <c r="H96" s="57"/>
    </row>
    <row r="97" spans="1:8" ht="27.75" customHeight="1" x14ac:dyDescent="0.2">
      <c r="A97" s="39">
        <v>34</v>
      </c>
      <c r="B97" s="15" t="s">
        <v>90</v>
      </c>
      <c r="C97" s="15" t="s">
        <v>70</v>
      </c>
      <c r="D97" s="33" t="s">
        <v>69</v>
      </c>
      <c r="E97" s="55">
        <v>2600</v>
      </c>
      <c r="F97" s="55">
        <v>2600</v>
      </c>
      <c r="G97" s="55"/>
      <c r="H97" s="57"/>
    </row>
    <row r="98" spans="1:8" ht="27.75" customHeight="1" x14ac:dyDescent="0.2">
      <c r="A98" s="39">
        <v>35</v>
      </c>
      <c r="B98" s="15" t="s">
        <v>90</v>
      </c>
      <c r="C98" s="15" t="s">
        <v>71</v>
      </c>
      <c r="D98" s="33" t="s">
        <v>72</v>
      </c>
      <c r="E98" s="55">
        <v>1319</v>
      </c>
      <c r="F98" s="55">
        <v>1290</v>
      </c>
      <c r="G98" s="55"/>
      <c r="H98" s="57"/>
    </row>
    <row r="99" spans="1:8" ht="27.75" customHeight="1" x14ac:dyDescent="0.2">
      <c r="A99" s="39">
        <v>36</v>
      </c>
      <c r="B99" s="15" t="s">
        <v>90</v>
      </c>
      <c r="C99" s="15" t="s">
        <v>73</v>
      </c>
      <c r="D99" s="33" t="s">
        <v>74</v>
      </c>
      <c r="E99" s="55">
        <v>1612</v>
      </c>
      <c r="F99" s="55">
        <v>1874</v>
      </c>
      <c r="G99" s="55"/>
      <c r="H99" s="57"/>
    </row>
    <row r="100" spans="1:8" ht="27.75" customHeight="1" x14ac:dyDescent="0.2">
      <c r="A100" s="39">
        <v>37</v>
      </c>
      <c r="B100" s="15" t="s">
        <v>90</v>
      </c>
      <c r="C100" s="15" t="s">
        <v>75</v>
      </c>
      <c r="D100" s="33" t="s">
        <v>76</v>
      </c>
      <c r="E100" s="55">
        <v>130</v>
      </c>
      <c r="F100" s="55">
        <v>173</v>
      </c>
      <c r="G100" s="55"/>
      <c r="H100" s="57"/>
    </row>
    <row r="101" spans="1:8" ht="27.75" customHeight="1" x14ac:dyDescent="0.2">
      <c r="A101" s="39">
        <v>38</v>
      </c>
      <c r="B101" s="15" t="s">
        <v>90</v>
      </c>
      <c r="C101" s="15" t="s">
        <v>77</v>
      </c>
      <c r="D101" s="33" t="s">
        <v>78</v>
      </c>
      <c r="E101" s="55">
        <v>383</v>
      </c>
      <c r="F101" s="55">
        <v>455</v>
      </c>
      <c r="G101" s="55"/>
      <c r="H101" s="57"/>
    </row>
    <row r="102" spans="1:8" ht="27.75" customHeight="1" x14ac:dyDescent="0.2">
      <c r="A102" s="39">
        <v>39</v>
      </c>
      <c r="B102" s="15" t="s">
        <v>90</v>
      </c>
      <c r="C102" s="15" t="s">
        <v>79</v>
      </c>
      <c r="D102" s="33" t="s">
        <v>80</v>
      </c>
      <c r="E102" s="55">
        <v>181</v>
      </c>
      <c r="F102" s="55">
        <v>263</v>
      </c>
      <c r="G102" s="55"/>
      <c r="H102" s="56"/>
    </row>
    <row r="103" spans="1:8" ht="27.75" customHeight="1" x14ac:dyDescent="0.2">
      <c r="A103" s="39">
        <v>40</v>
      </c>
      <c r="B103" s="15" t="s">
        <v>90</v>
      </c>
      <c r="C103" s="15" t="s">
        <v>81</v>
      </c>
      <c r="D103" s="33" t="s">
        <v>82</v>
      </c>
      <c r="E103" s="55"/>
      <c r="F103" s="55"/>
      <c r="G103" s="55">
        <v>2390</v>
      </c>
      <c r="H103" s="56"/>
    </row>
    <row r="104" spans="1:8" ht="27.75" customHeight="1" x14ac:dyDescent="0.2">
      <c r="A104" s="39">
        <v>41</v>
      </c>
      <c r="B104" s="15" t="s">
        <v>90</v>
      </c>
      <c r="C104" s="15" t="s">
        <v>83</v>
      </c>
      <c r="D104" s="33" t="s">
        <v>84</v>
      </c>
      <c r="E104" s="55">
        <v>3533</v>
      </c>
      <c r="F104" s="55">
        <v>4229</v>
      </c>
      <c r="G104" s="55"/>
      <c r="H104" s="56"/>
    </row>
    <row r="105" spans="1:8" ht="27.75" customHeight="1" x14ac:dyDescent="0.2">
      <c r="A105" s="39">
        <v>42</v>
      </c>
      <c r="B105" s="15" t="s">
        <v>90</v>
      </c>
      <c r="C105" s="15" t="s">
        <v>85</v>
      </c>
      <c r="D105" s="33" t="s">
        <v>86</v>
      </c>
      <c r="E105" s="55">
        <v>129</v>
      </c>
      <c r="F105" s="55">
        <v>179</v>
      </c>
      <c r="G105" s="55"/>
      <c r="H105" s="56"/>
    </row>
    <row r="106" spans="1:8" ht="43.5" customHeight="1" x14ac:dyDescent="0.2">
      <c r="A106" s="39">
        <v>43</v>
      </c>
      <c r="B106" s="15" t="s">
        <v>90</v>
      </c>
      <c r="C106" s="54" t="s">
        <v>87</v>
      </c>
      <c r="D106" s="33" t="s">
        <v>88</v>
      </c>
      <c r="E106" s="59">
        <v>4500</v>
      </c>
      <c r="F106" s="59">
        <v>5500</v>
      </c>
      <c r="G106" s="17"/>
      <c r="H106" s="58" t="s">
        <v>218</v>
      </c>
    </row>
    <row r="107" spans="1:8" ht="27.75" customHeight="1" thickBot="1" x14ac:dyDescent="0.25">
      <c r="A107" s="28" t="s">
        <v>207</v>
      </c>
      <c r="B107" s="29"/>
      <c r="C107" s="29"/>
      <c r="D107" s="29"/>
      <c r="E107" s="30">
        <f>SUM(E64:E106)</f>
        <v>301487</v>
      </c>
      <c r="F107" s="30">
        <f>SUM(F64:F106)</f>
        <v>340751</v>
      </c>
      <c r="G107" s="30">
        <f>SUM(G72:G105)</f>
        <v>44883</v>
      </c>
      <c r="H107" s="31"/>
    </row>
    <row r="108" spans="1:8" ht="5.25" customHeight="1" thickBot="1" x14ac:dyDescent="0.25">
      <c r="A108" s="51"/>
      <c r="B108" s="52"/>
      <c r="C108" s="52"/>
      <c r="D108" s="52"/>
      <c r="E108" s="52"/>
      <c r="F108" s="52"/>
      <c r="G108" s="52"/>
      <c r="H108" s="53"/>
    </row>
    <row r="109" spans="1:8" ht="27.75" customHeight="1" x14ac:dyDescent="0.2">
      <c r="A109" s="38">
        <v>1</v>
      </c>
      <c r="B109" s="11" t="s">
        <v>214</v>
      </c>
      <c r="C109" s="11" t="s">
        <v>219</v>
      </c>
      <c r="D109" s="12" t="s">
        <v>215</v>
      </c>
      <c r="E109" s="13">
        <v>5027</v>
      </c>
      <c r="F109" s="13">
        <v>2595</v>
      </c>
      <c r="G109" s="13"/>
      <c r="H109" s="14"/>
    </row>
    <row r="110" spans="1:8" ht="27.75" customHeight="1" x14ac:dyDescent="0.2">
      <c r="A110" s="39">
        <v>2</v>
      </c>
      <c r="B110" s="15" t="s">
        <v>214</v>
      </c>
      <c r="C110" s="15" t="s">
        <v>220</v>
      </c>
      <c r="D110" s="16" t="s">
        <v>216</v>
      </c>
      <c r="E110" s="17">
        <v>57480</v>
      </c>
      <c r="F110" s="17">
        <v>51937</v>
      </c>
      <c r="G110" s="17"/>
      <c r="H110" s="18"/>
    </row>
    <row r="111" spans="1:8" ht="27.75" customHeight="1" thickBot="1" x14ac:dyDescent="0.25">
      <c r="A111" s="28" t="s">
        <v>217</v>
      </c>
      <c r="B111" s="29"/>
      <c r="C111" s="29"/>
      <c r="D111" s="29"/>
      <c r="E111" s="30">
        <f>SUM(E109:E110)</f>
        <v>62507</v>
      </c>
      <c r="F111" s="30">
        <f>SUM(F109:F110)</f>
        <v>54532</v>
      </c>
      <c r="G111" s="30"/>
      <c r="H111" s="31"/>
    </row>
  </sheetData>
  <mergeCells count="9">
    <mergeCell ref="A107:D107"/>
    <mergeCell ref="A52:D52"/>
    <mergeCell ref="A58:D58"/>
    <mergeCell ref="A62:D62"/>
    <mergeCell ref="A111:D111"/>
    <mergeCell ref="A53:H53"/>
    <mergeCell ref="A59:H59"/>
    <mergeCell ref="A63:H63"/>
    <mergeCell ref="A108:H108"/>
  </mergeCells>
  <pageMargins left="0.11811023622047245" right="0.11811023622047245" top="0.35433070866141736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 MERILNIH MEST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Jaka Grabeljšek</dc:creator>
  <cp:lastModifiedBy>Jaka Grabeljšek</cp:lastModifiedBy>
  <cp:lastPrinted>2024-03-21T13:20:09Z</cp:lastPrinted>
  <dcterms:created xsi:type="dcterms:W3CDTF">2018-06-07T10:11:28Z</dcterms:created>
  <dcterms:modified xsi:type="dcterms:W3CDTF">2024-03-26T10:39:18Z</dcterms:modified>
</cp:coreProperties>
</file>